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Clientes\Renova\MG\PRJ1701572_Gesta da Qualidade do Ar Barragem Fundao\Analises Quimicas\PIXE\Campanha 4\Analisados\Filtros\"/>
    </mc:Choice>
  </mc:AlternateContent>
  <xr:revisionPtr revIDLastSave="0" documentId="13_ncr:1_{FA4C9419-9B09-4821-A547-99EB61F90D79}" xr6:coauthVersionLast="44" xr6:coauthVersionMax="44" xr10:uidLastSave="{00000000-0000-0000-0000-000000000000}"/>
  <bookViews>
    <workbookView xWindow="-120" yWindow="-120" windowWidth="24240" windowHeight="13140" tabRatio="898" activeTab="4" xr2:uid="{00000000-000D-0000-FFFF-FFFF00000000}"/>
  </bookViews>
  <sheets>
    <sheet name="Branco Carbono" sheetId="10" r:id="rId1"/>
    <sheet name="Sample Composition (6)" sheetId="6" r:id="rId2"/>
    <sheet name="Sample Composition (7)" sheetId="7" r:id="rId3"/>
    <sheet name="Sample Composition (8)" sheetId="8" r:id="rId4"/>
    <sheet name="Sample Composition (9)" sheetId="9" r:id="rId5"/>
    <sheet name="Resumo" sheetId="12" r:id="rId6"/>
    <sheet name="Gráfico" sheetId="13" r:id="rId7"/>
  </sheets>
  <externalReferences>
    <externalReference r:id="rId8"/>
  </externalReferences>
  <definedNames>
    <definedName name="_xlnm.Print_Titles" localSheetId="0">'Branco Carbono'!$1:$12</definedName>
    <definedName name="_xlnm.Print_Titles" localSheetId="1">'Sample Composition (6)'!$1:$12</definedName>
    <definedName name="_xlnm.Print_Titles" localSheetId="2">'Sample Composition (7)'!$1:$12</definedName>
    <definedName name="_xlnm.Print_Titles" localSheetId="3">'Sample Composition (8)'!$1:$12</definedName>
    <definedName name="_xlnm.Print_Titles" localSheetId="4">'Sample Composition (9)'!$1:$12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8" i="13" l="1"/>
  <c r="E8" i="13"/>
  <c r="D8" i="13"/>
  <c r="C8" i="13"/>
  <c r="F7" i="13"/>
  <c r="E7" i="13"/>
  <c r="D7" i="13"/>
  <c r="C7" i="13"/>
  <c r="F6" i="13"/>
  <c r="E6" i="13"/>
  <c r="D6" i="13"/>
  <c r="C6" i="13"/>
  <c r="F4" i="13"/>
  <c r="E4" i="13"/>
  <c r="D4" i="13"/>
  <c r="C4" i="13"/>
  <c r="F3" i="13"/>
  <c r="E3" i="13"/>
  <c r="D3" i="13"/>
  <c r="C3" i="13"/>
  <c r="F2" i="13"/>
  <c r="E2" i="13"/>
  <c r="D2" i="13"/>
  <c r="C2" i="13"/>
  <c r="F8" i="12"/>
  <c r="F7" i="12"/>
  <c r="F6" i="12"/>
  <c r="F4" i="12"/>
  <c r="F3" i="12"/>
  <c r="F2" i="12"/>
  <c r="E8" i="12"/>
  <c r="E7" i="12"/>
  <c r="E6" i="12"/>
  <c r="E4" i="12"/>
  <c r="E3" i="12"/>
  <c r="E2" i="12"/>
  <c r="D8" i="12"/>
  <c r="D7" i="12"/>
  <c r="D6" i="12"/>
  <c r="D5" i="12"/>
  <c r="D4" i="12"/>
  <c r="D3" i="12"/>
  <c r="D2" i="12"/>
  <c r="C8" i="12"/>
  <c r="C7" i="12"/>
  <c r="C6" i="12"/>
  <c r="C5" i="12"/>
  <c r="C4" i="12"/>
  <c r="C3" i="12"/>
  <c r="C2" i="12"/>
  <c r="G4" i="9"/>
  <c r="F5" i="13" s="1"/>
  <c r="G4" i="8"/>
  <c r="E5" i="13" s="1"/>
  <c r="G4" i="7"/>
  <c r="D5" i="13" s="1"/>
  <c r="G4" i="6"/>
  <c r="C5" i="13" s="1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H69" i="9" s="1"/>
  <c r="G70" i="9"/>
  <c r="G71" i="9"/>
  <c r="G72" i="9"/>
  <c r="G73" i="9"/>
  <c r="H73" i="9" s="1"/>
  <c r="G74" i="9"/>
  <c r="G75" i="9"/>
  <c r="G76" i="9"/>
  <c r="G77" i="9"/>
  <c r="H77" i="9" s="1"/>
  <c r="G78" i="9"/>
  <c r="G79" i="9"/>
  <c r="G80" i="9"/>
  <c r="G81" i="9"/>
  <c r="H81" i="9" s="1"/>
  <c r="G82" i="9"/>
  <c r="G83" i="9"/>
  <c r="G84" i="9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H76" i="8" s="1"/>
  <c r="G77" i="8"/>
  <c r="G78" i="8"/>
  <c r="G79" i="8"/>
  <c r="G80" i="8"/>
  <c r="G81" i="8"/>
  <c r="G82" i="8"/>
  <c r="G83" i="8"/>
  <c r="G84" i="8"/>
  <c r="H84" i="8" s="1"/>
  <c r="G14" i="7"/>
  <c r="G15" i="7"/>
  <c r="G16" i="7"/>
  <c r="G17" i="7"/>
  <c r="H17" i="7" s="1"/>
  <c r="G18" i="7"/>
  <c r="G19" i="7"/>
  <c r="G20" i="7"/>
  <c r="G21" i="7"/>
  <c r="H21" i="7" s="1"/>
  <c r="G22" i="7"/>
  <c r="G23" i="7"/>
  <c r="G24" i="7"/>
  <c r="G25" i="7"/>
  <c r="H25" i="7" s="1"/>
  <c r="G26" i="7"/>
  <c r="G27" i="7"/>
  <c r="G28" i="7"/>
  <c r="G29" i="7"/>
  <c r="H29" i="7" s="1"/>
  <c r="G30" i="7"/>
  <c r="G31" i="7"/>
  <c r="G32" i="7"/>
  <c r="G33" i="7"/>
  <c r="H33" i="7" s="1"/>
  <c r="G34" i="7"/>
  <c r="G35" i="7"/>
  <c r="G36" i="7"/>
  <c r="G37" i="7"/>
  <c r="H37" i="7" s="1"/>
  <c r="G38" i="7"/>
  <c r="G39" i="7"/>
  <c r="G40" i="7"/>
  <c r="G41" i="7"/>
  <c r="H41" i="7" s="1"/>
  <c r="G42" i="7"/>
  <c r="G43" i="7"/>
  <c r="G44" i="7"/>
  <c r="G45" i="7"/>
  <c r="H45" i="7" s="1"/>
  <c r="G46" i="7"/>
  <c r="G47" i="7"/>
  <c r="G48" i="7"/>
  <c r="G49" i="7"/>
  <c r="H49" i="7" s="1"/>
  <c r="G50" i="7"/>
  <c r="G51" i="7"/>
  <c r="G52" i="7"/>
  <c r="G53" i="7"/>
  <c r="H53" i="7" s="1"/>
  <c r="G54" i="7"/>
  <c r="G55" i="7"/>
  <c r="G56" i="7"/>
  <c r="G57" i="7"/>
  <c r="H57" i="7" s="1"/>
  <c r="G58" i="7"/>
  <c r="G59" i="7"/>
  <c r="G60" i="7"/>
  <c r="G61" i="7"/>
  <c r="H61" i="7" s="1"/>
  <c r="G62" i="7"/>
  <c r="G63" i="7"/>
  <c r="G64" i="7"/>
  <c r="G65" i="7"/>
  <c r="H65" i="7" s="1"/>
  <c r="G66" i="7"/>
  <c r="G67" i="7"/>
  <c r="G68" i="7"/>
  <c r="G69" i="7"/>
  <c r="H69" i="7" s="1"/>
  <c r="G70" i="7"/>
  <c r="G71" i="7"/>
  <c r="G72" i="7"/>
  <c r="G73" i="7"/>
  <c r="H73" i="7" s="1"/>
  <c r="G74" i="7"/>
  <c r="G75" i="7"/>
  <c r="G76" i="7"/>
  <c r="G77" i="7"/>
  <c r="H77" i="7" s="1"/>
  <c r="G78" i="7"/>
  <c r="G79" i="7"/>
  <c r="G80" i="7"/>
  <c r="G81" i="7"/>
  <c r="H81" i="7" s="1"/>
  <c r="G82" i="7"/>
  <c r="G83" i="7"/>
  <c r="G84" i="7"/>
  <c r="H14" i="7"/>
  <c r="H15" i="7"/>
  <c r="H16" i="7"/>
  <c r="H18" i="7"/>
  <c r="H19" i="7"/>
  <c r="H20" i="7"/>
  <c r="H22" i="7"/>
  <c r="H23" i="7"/>
  <c r="H24" i="7"/>
  <c r="H26" i="7"/>
  <c r="H27" i="7"/>
  <c r="H28" i="7"/>
  <c r="H30" i="7"/>
  <c r="H31" i="7"/>
  <c r="H32" i="7"/>
  <c r="H34" i="7"/>
  <c r="H35" i="7"/>
  <c r="H36" i="7"/>
  <c r="H38" i="7"/>
  <c r="H39" i="7"/>
  <c r="H40" i="7"/>
  <c r="H42" i="7"/>
  <c r="H43" i="7"/>
  <c r="H44" i="7"/>
  <c r="H46" i="7"/>
  <c r="H47" i="7"/>
  <c r="H48" i="7"/>
  <c r="H50" i="7"/>
  <c r="H51" i="7"/>
  <c r="H52" i="7"/>
  <c r="H54" i="7"/>
  <c r="H55" i="7"/>
  <c r="H56" i="7"/>
  <c r="H58" i="7"/>
  <c r="H59" i="7"/>
  <c r="H60" i="7"/>
  <c r="H62" i="7"/>
  <c r="H63" i="7"/>
  <c r="H64" i="7"/>
  <c r="H66" i="7"/>
  <c r="H67" i="7"/>
  <c r="H68" i="7"/>
  <c r="H70" i="7"/>
  <c r="H71" i="7"/>
  <c r="H72" i="7"/>
  <c r="H74" i="7"/>
  <c r="H75" i="7"/>
  <c r="H76" i="7"/>
  <c r="H78" i="7"/>
  <c r="H79" i="7"/>
  <c r="H80" i="7"/>
  <c r="H82" i="7"/>
  <c r="H83" i="7"/>
  <c r="H84" i="7"/>
  <c r="H14" i="8"/>
  <c r="H15" i="8"/>
  <c r="H16" i="8"/>
  <c r="H17" i="8"/>
  <c r="H18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7" i="8"/>
  <c r="H78" i="8"/>
  <c r="H79" i="8"/>
  <c r="H80" i="8"/>
  <c r="H81" i="8"/>
  <c r="H82" i="8"/>
  <c r="H83" i="8"/>
  <c r="H14" i="9"/>
  <c r="H15" i="9"/>
  <c r="H16" i="9"/>
  <c r="H17" i="9"/>
  <c r="H18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70" i="9"/>
  <c r="H71" i="9"/>
  <c r="H72" i="9"/>
  <c r="H74" i="9"/>
  <c r="H75" i="9"/>
  <c r="H76" i="9"/>
  <c r="H78" i="9"/>
  <c r="H79" i="9"/>
  <c r="H80" i="9"/>
  <c r="H82" i="9"/>
  <c r="H83" i="9"/>
  <c r="H84" i="9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13" i="7"/>
  <c r="H13" i="8"/>
  <c r="H13" i="9"/>
  <c r="H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13" i="7"/>
  <c r="G13" i="8"/>
  <c r="G13" i="9"/>
  <c r="G13" i="6"/>
  <c r="F5" i="12" l="1"/>
  <c r="I30" i="9"/>
  <c r="E5" i="12"/>
  <c r="I79" i="9"/>
  <c r="F75" i="12" s="1"/>
  <c r="I65" i="8"/>
  <c r="E61" i="12" s="1"/>
  <c r="I57" i="8"/>
  <c r="E53" i="12" s="1"/>
  <c r="I33" i="8"/>
  <c r="E29" i="12" s="1"/>
  <c r="I21" i="8"/>
  <c r="I78" i="9"/>
  <c r="F74" i="12" s="1"/>
  <c r="I83" i="9"/>
  <c r="F79" i="12" s="1"/>
  <c r="I67" i="9"/>
  <c r="F63" i="12" s="1"/>
  <c r="I59" i="9"/>
  <c r="F55" i="12" s="1"/>
  <c r="I51" i="9"/>
  <c r="F47" i="12" s="1"/>
  <c r="I39" i="9"/>
  <c r="F35" i="12" s="1"/>
  <c r="I31" i="9"/>
  <c r="I23" i="9"/>
  <c r="I19" i="9"/>
  <c r="I70" i="9"/>
  <c r="F66" i="12" s="1"/>
  <c r="I71" i="9"/>
  <c r="F67" i="12" s="1"/>
  <c r="I14" i="9"/>
  <c r="I75" i="8"/>
  <c r="E71" i="12" s="1"/>
  <c r="I71" i="8"/>
  <c r="E67" i="12" s="1"/>
  <c r="I67" i="8"/>
  <c r="E63" i="12" s="1"/>
  <c r="I63" i="8"/>
  <c r="E59" i="12" s="1"/>
  <c r="I59" i="8"/>
  <c r="E55" i="12" s="1"/>
  <c r="I55" i="8"/>
  <c r="E51" i="12" s="1"/>
  <c r="I51" i="8"/>
  <c r="E47" i="12" s="1"/>
  <c r="I47" i="8"/>
  <c r="E43" i="12" s="1"/>
  <c r="I43" i="8"/>
  <c r="E39" i="12" s="1"/>
  <c r="I39" i="8"/>
  <c r="E35" i="12" s="1"/>
  <c r="I35" i="8"/>
  <c r="I31" i="8"/>
  <c r="I18" i="8"/>
  <c r="I14" i="8"/>
  <c r="I80" i="7"/>
  <c r="D76" i="12" s="1"/>
  <c r="I62" i="9"/>
  <c r="F58" i="12" s="1"/>
  <c r="I16" i="9"/>
  <c r="I24" i="9"/>
  <c r="F20" i="12" s="1"/>
  <c r="I32" i="9"/>
  <c r="F28" i="12" s="1"/>
  <c r="I40" i="9"/>
  <c r="F36" i="12" s="1"/>
  <c r="I48" i="9"/>
  <c r="F44" i="12" s="1"/>
  <c r="I56" i="9"/>
  <c r="F52" i="12" s="1"/>
  <c r="I64" i="9"/>
  <c r="F60" i="12" s="1"/>
  <c r="I72" i="9"/>
  <c r="F68" i="12" s="1"/>
  <c r="I80" i="9"/>
  <c r="F76" i="12" s="1"/>
  <c r="I13" i="9"/>
  <c r="I18" i="9"/>
  <c r="I26" i="9"/>
  <c r="I34" i="9"/>
  <c r="I42" i="9"/>
  <c r="F38" i="12" s="1"/>
  <c r="I50" i="9"/>
  <c r="F46" i="12" s="1"/>
  <c r="I58" i="9"/>
  <c r="F54" i="12" s="1"/>
  <c r="I66" i="9"/>
  <c r="F62" i="12" s="1"/>
  <c r="I74" i="9"/>
  <c r="F70" i="12" s="1"/>
  <c r="I82" i="9"/>
  <c r="F78" i="12" s="1"/>
  <c r="I20" i="9"/>
  <c r="I28" i="9"/>
  <c r="F24" i="12" s="1"/>
  <c r="I36" i="9"/>
  <c r="I44" i="9"/>
  <c r="F40" i="12" s="1"/>
  <c r="I52" i="9"/>
  <c r="F48" i="12" s="1"/>
  <c r="I60" i="9"/>
  <c r="F56" i="12" s="1"/>
  <c r="I68" i="9"/>
  <c r="F64" i="12" s="1"/>
  <c r="I76" i="9"/>
  <c r="F72" i="12" s="1"/>
  <c r="I84" i="9"/>
  <c r="F80" i="12" s="1"/>
  <c r="I82" i="8"/>
  <c r="E78" i="12" s="1"/>
  <c r="I78" i="8"/>
  <c r="E74" i="12" s="1"/>
  <c r="I69" i="8"/>
  <c r="E65" i="12" s="1"/>
  <c r="I61" i="8"/>
  <c r="E57" i="12" s="1"/>
  <c r="I53" i="8"/>
  <c r="E49" i="12" s="1"/>
  <c r="I45" i="8"/>
  <c r="E41" i="12" s="1"/>
  <c r="I37" i="8"/>
  <c r="I29" i="8"/>
  <c r="I25" i="8"/>
  <c r="I46" i="9"/>
  <c r="F42" i="12" s="1"/>
  <c r="I63" i="9"/>
  <c r="F59" i="12" s="1"/>
  <c r="I55" i="9"/>
  <c r="F51" i="12" s="1"/>
  <c r="I47" i="9"/>
  <c r="F43" i="12" s="1"/>
  <c r="I43" i="9"/>
  <c r="F39" i="12" s="1"/>
  <c r="I35" i="9"/>
  <c r="I27" i="9"/>
  <c r="I15" i="9"/>
  <c r="I38" i="9"/>
  <c r="F34" i="12" s="1"/>
  <c r="I13" i="7"/>
  <c r="I75" i="9"/>
  <c r="F71" i="12" s="1"/>
  <c r="I65" i="9"/>
  <c r="F61" i="12" s="1"/>
  <c r="I61" i="9"/>
  <c r="F57" i="12" s="1"/>
  <c r="I57" i="9"/>
  <c r="F53" i="12" s="1"/>
  <c r="I53" i="9"/>
  <c r="F49" i="12" s="1"/>
  <c r="I49" i="9"/>
  <c r="F45" i="12" s="1"/>
  <c r="I45" i="9"/>
  <c r="F41" i="12" s="1"/>
  <c r="I41" i="9"/>
  <c r="F37" i="12" s="1"/>
  <c r="I37" i="9"/>
  <c r="I33" i="9"/>
  <c r="F29" i="12" s="1"/>
  <c r="I29" i="9"/>
  <c r="I25" i="9"/>
  <c r="I21" i="9"/>
  <c r="I17" i="9"/>
  <c r="I83" i="8"/>
  <c r="E79" i="12" s="1"/>
  <c r="I79" i="8"/>
  <c r="E75" i="12" s="1"/>
  <c r="I74" i="8"/>
  <c r="E70" i="12" s="1"/>
  <c r="I70" i="8"/>
  <c r="E66" i="12" s="1"/>
  <c r="I66" i="8"/>
  <c r="E62" i="12" s="1"/>
  <c r="I62" i="8"/>
  <c r="E58" i="12" s="1"/>
  <c r="I58" i="8"/>
  <c r="E54" i="12" s="1"/>
  <c r="I54" i="8"/>
  <c r="E50" i="12" s="1"/>
  <c r="I50" i="8"/>
  <c r="E46" i="12" s="1"/>
  <c r="I46" i="8"/>
  <c r="E42" i="12" s="1"/>
  <c r="I42" i="8"/>
  <c r="E38" i="12" s="1"/>
  <c r="I38" i="8"/>
  <c r="E34" i="12" s="1"/>
  <c r="I34" i="8"/>
  <c r="I30" i="8"/>
  <c r="I26" i="8"/>
  <c r="I22" i="8"/>
  <c r="E18" i="12" s="1"/>
  <c r="I17" i="8"/>
  <c r="I84" i="7"/>
  <c r="D80" i="12" s="1"/>
  <c r="I79" i="7"/>
  <c r="D75" i="12" s="1"/>
  <c r="I74" i="7"/>
  <c r="D70" i="12" s="1"/>
  <c r="I68" i="7"/>
  <c r="D64" i="12" s="1"/>
  <c r="I63" i="7"/>
  <c r="D59" i="12" s="1"/>
  <c r="I58" i="7"/>
  <c r="D54" i="12" s="1"/>
  <c r="I52" i="7"/>
  <c r="D48" i="12" s="1"/>
  <c r="I47" i="7"/>
  <c r="D43" i="12" s="1"/>
  <c r="I42" i="7"/>
  <c r="D38" i="12" s="1"/>
  <c r="I36" i="7"/>
  <c r="I31" i="7"/>
  <c r="I26" i="7"/>
  <c r="I20" i="7"/>
  <c r="I15" i="7"/>
  <c r="I54" i="9"/>
  <c r="F50" i="12" s="1"/>
  <c r="I22" i="9"/>
  <c r="F18" i="12" s="1"/>
  <c r="I81" i="8"/>
  <c r="E77" i="12" s="1"/>
  <c r="I77" i="8"/>
  <c r="E73" i="12" s="1"/>
  <c r="I83" i="7"/>
  <c r="D79" i="12" s="1"/>
  <c r="I78" i="7"/>
  <c r="D74" i="12" s="1"/>
  <c r="I72" i="7"/>
  <c r="D68" i="12" s="1"/>
  <c r="I67" i="7"/>
  <c r="D63" i="12" s="1"/>
  <c r="I62" i="7"/>
  <c r="D58" i="12" s="1"/>
  <c r="I56" i="7"/>
  <c r="D52" i="12" s="1"/>
  <c r="I51" i="7"/>
  <c r="D47" i="12" s="1"/>
  <c r="I46" i="7"/>
  <c r="D42" i="12" s="1"/>
  <c r="I40" i="7"/>
  <c r="D36" i="12" s="1"/>
  <c r="I35" i="7"/>
  <c r="I30" i="7"/>
  <c r="I24" i="7"/>
  <c r="D20" i="12" s="1"/>
  <c r="I19" i="7"/>
  <c r="I14" i="7"/>
  <c r="I81" i="9"/>
  <c r="F77" i="12" s="1"/>
  <c r="I77" i="9"/>
  <c r="F73" i="12" s="1"/>
  <c r="I73" i="9"/>
  <c r="F69" i="12" s="1"/>
  <c r="I69" i="9"/>
  <c r="F65" i="12" s="1"/>
  <c r="I27" i="8"/>
  <c r="I23" i="8"/>
  <c r="I15" i="8"/>
  <c r="I82" i="7"/>
  <c r="D78" i="12" s="1"/>
  <c r="I76" i="7"/>
  <c r="D72" i="12" s="1"/>
  <c r="I71" i="7"/>
  <c r="D67" i="12" s="1"/>
  <c r="I66" i="7"/>
  <c r="D62" i="12" s="1"/>
  <c r="I60" i="7"/>
  <c r="D56" i="12" s="1"/>
  <c r="I55" i="7"/>
  <c r="D51" i="12" s="1"/>
  <c r="I50" i="7"/>
  <c r="D46" i="12" s="1"/>
  <c r="I44" i="7"/>
  <c r="D40" i="12" s="1"/>
  <c r="I39" i="7"/>
  <c r="D35" i="12" s="1"/>
  <c r="I34" i="7"/>
  <c r="I28" i="7"/>
  <c r="D24" i="12" s="1"/>
  <c r="I23" i="7"/>
  <c r="I18" i="7"/>
  <c r="I64" i="7"/>
  <c r="D60" i="12" s="1"/>
  <c r="I59" i="7"/>
  <c r="D55" i="12" s="1"/>
  <c r="I54" i="7"/>
  <c r="D50" i="12" s="1"/>
  <c r="I48" i="7"/>
  <c r="D44" i="12" s="1"/>
  <c r="I43" i="7"/>
  <c r="D39" i="12" s="1"/>
  <c r="I38" i="7"/>
  <c r="D34" i="12" s="1"/>
  <c r="I32" i="7"/>
  <c r="D28" i="12" s="1"/>
  <c r="I27" i="7"/>
  <c r="I22" i="7"/>
  <c r="D18" i="12" s="1"/>
  <c r="I16" i="7"/>
  <c r="I81" i="7"/>
  <c r="D77" i="12" s="1"/>
  <c r="I77" i="7"/>
  <c r="D73" i="12" s="1"/>
  <c r="I73" i="7"/>
  <c r="D69" i="12" s="1"/>
  <c r="I69" i="7"/>
  <c r="D65" i="12" s="1"/>
  <c r="I65" i="7"/>
  <c r="D61" i="12" s="1"/>
  <c r="I61" i="7"/>
  <c r="D57" i="12" s="1"/>
  <c r="I57" i="7"/>
  <c r="D53" i="12" s="1"/>
  <c r="I53" i="7"/>
  <c r="D49" i="12" s="1"/>
  <c r="I49" i="7"/>
  <c r="D45" i="12" s="1"/>
  <c r="I45" i="7"/>
  <c r="D41" i="12" s="1"/>
  <c r="I41" i="7"/>
  <c r="D37" i="12" s="1"/>
  <c r="I37" i="7"/>
  <c r="I33" i="7"/>
  <c r="D29" i="12" s="1"/>
  <c r="I29" i="7"/>
  <c r="I25" i="7"/>
  <c r="I21" i="7"/>
  <c r="I17" i="7"/>
  <c r="I84" i="8"/>
  <c r="E80" i="12" s="1"/>
  <c r="I76" i="8"/>
  <c r="E72" i="12" s="1"/>
  <c r="D21" i="12" l="1"/>
  <c r="D19" i="13"/>
  <c r="D30" i="12"/>
  <c r="D25" i="13"/>
  <c r="D26" i="12"/>
  <c r="D23" i="13"/>
  <c r="D9" i="13"/>
  <c r="D9" i="12"/>
  <c r="F26" i="13"/>
  <c r="F31" i="12"/>
  <c r="E28" i="13"/>
  <c r="E33" i="12"/>
  <c r="F14" i="13"/>
  <c r="F14" i="12"/>
  <c r="D10" i="12"/>
  <c r="D10" i="13"/>
  <c r="D31" i="12"/>
  <c r="D26" i="13"/>
  <c r="D22" i="12"/>
  <c r="D20" i="13"/>
  <c r="E25" i="13"/>
  <c r="E30" i="12"/>
  <c r="F22" i="13"/>
  <c r="F25" i="12"/>
  <c r="F27" i="13"/>
  <c r="F32" i="12"/>
  <c r="E10" i="13"/>
  <c r="E10" i="12"/>
  <c r="D19" i="12"/>
  <c r="D18" i="13"/>
  <c r="E11" i="13"/>
  <c r="E11" i="12"/>
  <c r="D15" i="12"/>
  <c r="D15" i="13"/>
  <c r="D27" i="12"/>
  <c r="D24" i="13"/>
  <c r="F13" i="13"/>
  <c r="F13" i="12"/>
  <c r="F11" i="13"/>
  <c r="F11" i="12"/>
  <c r="E19" i="13"/>
  <c r="E21" i="12"/>
  <c r="F25" i="13"/>
  <c r="F30" i="12"/>
  <c r="F12" i="13"/>
  <c r="F12" i="12"/>
  <c r="E14" i="13"/>
  <c r="E14" i="12"/>
  <c r="F15" i="13"/>
  <c r="F15" i="12"/>
  <c r="F23" i="13"/>
  <c r="F26" i="12"/>
  <c r="E21" i="13"/>
  <c r="E23" i="12"/>
  <c r="D16" i="12"/>
  <c r="D16" i="13"/>
  <c r="E23" i="13"/>
  <c r="E26" i="12"/>
  <c r="F19" i="13"/>
  <c r="F21" i="12"/>
  <c r="E26" i="13"/>
  <c r="E31" i="12"/>
  <c r="F24" i="13"/>
  <c r="F27" i="12"/>
  <c r="D25" i="12"/>
  <c r="D22" i="13"/>
  <c r="D23" i="12"/>
  <c r="D21" i="13"/>
  <c r="D14" i="12"/>
  <c r="D14" i="13"/>
  <c r="E13" i="13"/>
  <c r="E13" i="12"/>
  <c r="F9" i="13"/>
  <c r="F9" i="12"/>
  <c r="D13" i="12"/>
  <c r="D13" i="13"/>
  <c r="D17" i="12"/>
  <c r="D17" i="13"/>
  <c r="D33" i="12"/>
  <c r="D28" i="13"/>
  <c r="D12" i="12"/>
  <c r="D12" i="13"/>
  <c r="E18" i="13"/>
  <c r="E19" i="12"/>
  <c r="D11" i="12"/>
  <c r="D11" i="13"/>
  <c r="D32" i="12"/>
  <c r="D27" i="13"/>
  <c r="E20" i="13"/>
  <c r="E22" i="12"/>
  <c r="F17" i="13"/>
  <c r="F17" i="12"/>
  <c r="F28" i="13"/>
  <c r="F33" i="12"/>
  <c r="F21" i="13"/>
  <c r="F23" i="12"/>
  <c r="E22" i="13"/>
  <c r="E25" i="12"/>
  <c r="F16" i="13"/>
  <c r="F16" i="12"/>
  <c r="F20" i="13"/>
  <c r="F22" i="12"/>
  <c r="E24" i="13"/>
  <c r="E27" i="12"/>
  <c r="F10" i="13"/>
  <c r="F10" i="12"/>
  <c r="F18" i="13"/>
  <c r="F19" i="12"/>
  <c r="E17" i="13"/>
  <c r="E17" i="12"/>
  <c r="I15" i="6"/>
  <c r="I19" i="6"/>
  <c r="I23" i="6"/>
  <c r="I27" i="6"/>
  <c r="I31" i="6"/>
  <c r="I35" i="6"/>
  <c r="I39" i="6"/>
  <c r="C35" i="12" s="1"/>
  <c r="I43" i="6"/>
  <c r="C39" i="12" s="1"/>
  <c r="I47" i="6"/>
  <c r="C43" i="12" s="1"/>
  <c r="I51" i="6"/>
  <c r="C47" i="12" s="1"/>
  <c r="I55" i="6"/>
  <c r="C51" i="12" s="1"/>
  <c r="I59" i="6"/>
  <c r="C55" i="12" s="1"/>
  <c r="I63" i="6"/>
  <c r="C59" i="12" s="1"/>
  <c r="I67" i="6"/>
  <c r="C63" i="12" s="1"/>
  <c r="I71" i="6"/>
  <c r="C67" i="12" s="1"/>
  <c r="I75" i="6"/>
  <c r="C71" i="12" s="1"/>
  <c r="I79" i="6"/>
  <c r="C75" i="12" s="1"/>
  <c r="I83" i="6"/>
  <c r="C79" i="12" s="1"/>
  <c r="I16" i="6"/>
  <c r="I20" i="6"/>
  <c r="I24" i="6"/>
  <c r="C20" i="12" s="1"/>
  <c r="I28" i="6"/>
  <c r="C24" i="12" s="1"/>
  <c r="I32" i="6"/>
  <c r="C28" i="12" s="1"/>
  <c r="I36" i="6"/>
  <c r="I40" i="6"/>
  <c r="C36" i="12" s="1"/>
  <c r="I44" i="6"/>
  <c r="C40" i="12" s="1"/>
  <c r="I48" i="6"/>
  <c r="C44" i="12" s="1"/>
  <c r="I52" i="6"/>
  <c r="C48" i="12" s="1"/>
  <c r="I56" i="6"/>
  <c r="C52" i="12" s="1"/>
  <c r="I60" i="6"/>
  <c r="C56" i="12" s="1"/>
  <c r="I64" i="6"/>
  <c r="C60" i="12" s="1"/>
  <c r="I68" i="6"/>
  <c r="C64" i="12" s="1"/>
  <c r="I72" i="6"/>
  <c r="C68" i="12" s="1"/>
  <c r="I76" i="6"/>
  <c r="C72" i="12" s="1"/>
  <c r="I80" i="6"/>
  <c r="C76" i="12" s="1"/>
  <c r="I84" i="6"/>
  <c r="C80" i="12" s="1"/>
  <c r="I13" i="6"/>
  <c r="I17" i="6"/>
  <c r="I21" i="6"/>
  <c r="I25" i="6"/>
  <c r="I29" i="6"/>
  <c r="I33" i="6"/>
  <c r="C29" i="12" s="1"/>
  <c r="I37" i="6"/>
  <c r="I41" i="6"/>
  <c r="C37" i="12" s="1"/>
  <c r="I45" i="6"/>
  <c r="C41" i="12" s="1"/>
  <c r="I49" i="6"/>
  <c r="C45" i="12" s="1"/>
  <c r="I53" i="6"/>
  <c r="C49" i="12" s="1"/>
  <c r="I57" i="6"/>
  <c r="C53" i="12" s="1"/>
  <c r="I61" i="6"/>
  <c r="C57" i="12" s="1"/>
  <c r="I65" i="6"/>
  <c r="C61" i="12" s="1"/>
  <c r="I69" i="6"/>
  <c r="C65" i="12" s="1"/>
  <c r="I73" i="6"/>
  <c r="C69" i="12" s="1"/>
  <c r="I77" i="6"/>
  <c r="C73" i="12" s="1"/>
  <c r="I81" i="6"/>
  <c r="C77" i="12" s="1"/>
  <c r="I14" i="6"/>
  <c r="I30" i="6"/>
  <c r="I46" i="6"/>
  <c r="C42" i="12" s="1"/>
  <c r="I62" i="6"/>
  <c r="C58" i="12" s="1"/>
  <c r="I78" i="6"/>
  <c r="C74" i="12" s="1"/>
  <c r="I22" i="6"/>
  <c r="C18" i="12" s="1"/>
  <c r="I54" i="6"/>
  <c r="C50" i="12" s="1"/>
  <c r="I26" i="6"/>
  <c r="I58" i="6"/>
  <c r="C54" i="12" s="1"/>
  <c r="I18" i="6"/>
  <c r="I34" i="6"/>
  <c r="I50" i="6"/>
  <c r="C46" i="12" s="1"/>
  <c r="I66" i="6"/>
  <c r="C62" i="12" s="1"/>
  <c r="I82" i="6"/>
  <c r="C78" i="12" s="1"/>
  <c r="I38" i="6"/>
  <c r="C34" i="12" s="1"/>
  <c r="I70" i="6"/>
  <c r="C66" i="12" s="1"/>
  <c r="I42" i="6"/>
  <c r="C38" i="12" s="1"/>
  <c r="I74" i="6"/>
  <c r="C70" i="12" s="1"/>
  <c r="I70" i="7"/>
  <c r="D66" i="12" s="1"/>
  <c r="I16" i="8"/>
  <c r="I32" i="8"/>
  <c r="E28" i="12" s="1"/>
  <c r="I48" i="8"/>
  <c r="E44" i="12" s="1"/>
  <c r="I64" i="8"/>
  <c r="E60" i="12" s="1"/>
  <c r="I20" i="8"/>
  <c r="I36" i="8"/>
  <c r="I52" i="8"/>
  <c r="E48" i="12" s="1"/>
  <c r="I68" i="8"/>
  <c r="E64" i="12" s="1"/>
  <c r="I19" i="8"/>
  <c r="I24" i="8"/>
  <c r="E20" i="12" s="1"/>
  <c r="I40" i="8"/>
  <c r="E36" i="12" s="1"/>
  <c r="I56" i="8"/>
  <c r="E52" i="12" s="1"/>
  <c r="I72" i="8"/>
  <c r="E68" i="12" s="1"/>
  <c r="I28" i="8"/>
  <c r="E24" i="12" s="1"/>
  <c r="I13" i="8"/>
  <c r="I44" i="8"/>
  <c r="E40" i="12" s="1"/>
  <c r="I60" i="8"/>
  <c r="E56" i="12" s="1"/>
  <c r="I80" i="8"/>
  <c r="E76" i="12" s="1"/>
  <c r="I41" i="8"/>
  <c r="E37" i="12" s="1"/>
  <c r="I73" i="8"/>
  <c r="E69" i="12" s="1"/>
  <c r="I75" i="7"/>
  <c r="D71" i="12" s="1"/>
  <c r="I49" i="8"/>
  <c r="E45" i="12" s="1"/>
  <c r="C22" i="12" l="1"/>
  <c r="C20" i="13"/>
  <c r="C13" i="12"/>
  <c r="C13" i="13"/>
  <c r="C31" i="12"/>
  <c r="C26" i="13"/>
  <c r="C9" i="12"/>
  <c r="C9" i="13"/>
  <c r="C31" i="13" s="1"/>
  <c r="C11" i="12"/>
  <c r="C11" i="13"/>
  <c r="D31" i="13"/>
  <c r="E9" i="13"/>
  <c r="E31" i="13" s="1"/>
  <c r="E9" i="12"/>
  <c r="C14" i="12"/>
  <c r="C14" i="13"/>
  <c r="C26" i="12"/>
  <c r="C23" i="13"/>
  <c r="C21" i="12"/>
  <c r="C19" i="13"/>
  <c r="C32" i="12"/>
  <c r="C27" i="13"/>
  <c r="C16" i="12"/>
  <c r="C16" i="13"/>
  <c r="C23" i="12"/>
  <c r="C21" i="13"/>
  <c r="F83" i="12"/>
  <c r="E15" i="13"/>
  <c r="E15" i="12"/>
  <c r="E16" i="13"/>
  <c r="E16" i="12"/>
  <c r="E12" i="13"/>
  <c r="E12" i="12"/>
  <c r="C15" i="12"/>
  <c r="C15" i="13"/>
  <c r="D83" i="12"/>
  <c r="C30" i="12"/>
  <c r="C25" i="13"/>
  <c r="C25" i="12"/>
  <c r="C22" i="13"/>
  <c r="C27" i="12"/>
  <c r="C24" i="13"/>
  <c r="E27" i="13"/>
  <c r="E32" i="12"/>
  <c r="C10" i="12"/>
  <c r="C10" i="13"/>
  <c r="C33" i="12"/>
  <c r="C28" i="13"/>
  <c r="C17" i="12"/>
  <c r="C17" i="13"/>
  <c r="C12" i="12"/>
  <c r="C12" i="13"/>
  <c r="C19" i="12"/>
  <c r="C18" i="13"/>
  <c r="F31" i="13"/>
  <c r="C83" i="12" l="1"/>
  <c r="E83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Angelo Campos</author>
  </authors>
  <commentList>
    <comment ref="H11" authorId="0" shapeId="0" xr:uid="{D62A8B86-C843-42E3-8361-B31DEBD3EAE5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µg em 1 cm².
Por isso precisa multiplicar pela área da marca do PM no filtro para a proporção do gravimétrico.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Angelo Campos</author>
  </authors>
  <commentList>
    <comment ref="H11" authorId="0" shapeId="0" xr:uid="{46CDAA5B-E9DA-447E-9684-F886CC1424D7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µg em 1 cm².
Por isso precisa multiplicar pela área da marca do PM no filtro para a proporção do gravimétrico.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Angelo Campos</author>
  </authors>
  <commentList>
    <comment ref="H11" authorId="0" shapeId="0" xr:uid="{7B5A7782-E073-4EA9-97A4-F5F66D2E4F22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µg em 1 cm².
Por isso precisa multiplicar pela área da marca do PM no filtro para a proporção do gravimétrico.</t>
        </r>
      </text>
    </comment>
    <comment ref="H19" authorId="0" shapeId="0" xr:uid="{B40CE8E8-2509-4B09-8E1F-A3DBE01B8F74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Ajustado para zero. Valor do branco maior do que o filtro com partículas.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Angelo Campos</author>
  </authors>
  <commentList>
    <comment ref="H11" authorId="0" shapeId="0" xr:uid="{838537E5-FD2B-4E30-A070-0CD317E0C4FA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µg em 1 cm².
Por isso precisa multiplicar pela área da marca do PM no filtro para a proporção do gravimétrico.</t>
        </r>
      </text>
    </comment>
    <comment ref="H19" authorId="0" shapeId="0" xr:uid="{5253FC8F-9B1B-4F82-8653-E02FC10D5C79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Ajustado para zero. Valor do branco maior do que o filtro com partículas.</t>
        </r>
      </text>
    </comment>
  </commentList>
</comments>
</file>

<file path=xl/sharedStrings.xml><?xml version="1.0" encoding="utf-8"?>
<sst xmlns="http://schemas.openxmlformats.org/spreadsheetml/2006/main" count="638" uniqueCount="140">
  <si>
    <t>Date:</t>
  </si>
  <si>
    <t>Run:</t>
  </si>
  <si>
    <t>Job:</t>
  </si>
  <si>
    <t>6027-19</t>
  </si>
  <si>
    <t>Name:</t>
  </si>
  <si>
    <t>EcoSoft</t>
  </si>
  <si>
    <t>Project:</t>
  </si>
  <si>
    <t>Marcela Curbani</t>
  </si>
  <si>
    <t>Target:</t>
  </si>
  <si>
    <t>Element</t>
  </si>
  <si>
    <t>Energy</t>
  </si>
  <si>
    <t>Det. Limit</t>
  </si>
  <si>
    <t>Name</t>
  </si>
  <si>
    <t>(keV)</t>
  </si>
  <si>
    <t>95% Conf.</t>
  </si>
  <si>
    <t>Sodium</t>
  </si>
  <si>
    <t>Magnesium</t>
  </si>
  <si>
    <t>Aluminium</t>
  </si>
  <si>
    <t>Silicon</t>
  </si>
  <si>
    <t>Phosphorus</t>
  </si>
  <si>
    <t>Sulphur</t>
  </si>
  <si>
    <t>Chlorine</t>
  </si>
  <si>
    <t>Potassium</t>
  </si>
  <si>
    <t>Calcium</t>
  </si>
  <si>
    <t>Sc</t>
  </si>
  <si>
    <t>Titanium</t>
  </si>
  <si>
    <t>Cr</t>
  </si>
  <si>
    <t>Manganese</t>
  </si>
  <si>
    <t>Iron</t>
  </si>
  <si>
    <t>Co</t>
  </si>
  <si>
    <t>Nickel</t>
  </si>
  <si>
    <t>Copper</t>
  </si>
  <si>
    <t>Zinc</t>
  </si>
  <si>
    <t>Ga</t>
  </si>
  <si>
    <t>Ge</t>
  </si>
  <si>
    <t>Arsenic</t>
  </si>
  <si>
    <t>Se</t>
  </si>
  <si>
    <t>Bromine</t>
  </si>
  <si>
    <t>Rb</t>
  </si>
  <si>
    <t>Sr</t>
  </si>
  <si>
    <t>Y</t>
  </si>
  <si>
    <t>Zr</t>
  </si>
  <si>
    <t>Nb</t>
  </si>
  <si>
    <t>Mo</t>
  </si>
  <si>
    <t>Tc</t>
  </si>
  <si>
    <t>Ru</t>
  </si>
  <si>
    <t>Rh</t>
  </si>
  <si>
    <t>Pd</t>
  </si>
  <si>
    <t>Ag</t>
  </si>
  <si>
    <t>Cd</t>
  </si>
  <si>
    <t>In</t>
  </si>
  <si>
    <t>Sn</t>
  </si>
  <si>
    <t>Sb</t>
  </si>
  <si>
    <t>Te</t>
  </si>
  <si>
    <t>I</t>
  </si>
  <si>
    <t>Cs</t>
  </si>
  <si>
    <t>Ba</t>
  </si>
  <si>
    <t>La</t>
  </si>
  <si>
    <t>Ce</t>
  </si>
  <si>
    <t>Pr</t>
  </si>
  <si>
    <t>Nd</t>
  </si>
  <si>
    <t>Pm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</si>
  <si>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</si>
  <si>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</si>
  <si>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</si>
  <si>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</si>
  <si>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</si>
  <si>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</si>
  <si>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</si>
  <si>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</si>
  <si>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</si>
  <si>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</si>
  <si>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</si>
  <si>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</si>
  <si>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</si>
  <si>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Re</t>
  </si>
  <si>
    <t>Os</t>
  </si>
  <si>
    <t>Ir</t>
  </si>
  <si>
    <t>Pt</t>
  </si>
  <si>
    <t>Au</t>
  </si>
  <si>
    <t>Hg</t>
  </si>
  <si>
    <t>Tl</t>
  </si>
  <si>
    <t>Pb</t>
  </si>
  <si>
    <t>Bi</t>
  </si>
  <si>
    <t>Th</t>
  </si>
  <si>
    <t>U</t>
  </si>
  <si>
    <t>V</t>
  </si>
  <si>
    <t>Selenium</t>
  </si>
  <si>
    <t>Ni</t>
  </si>
  <si>
    <t>Na</t>
  </si>
  <si>
    <t>Mg</t>
  </si>
  <si>
    <t>Al</t>
  </si>
  <si>
    <t>P</t>
  </si>
  <si>
    <t>Mn</t>
  </si>
  <si>
    <t>Cu</t>
  </si>
  <si>
    <t>As</t>
  </si>
  <si>
    <t>Br</t>
  </si>
  <si>
    <t>C26</t>
  </si>
  <si>
    <t>C27</t>
  </si>
  <si>
    <t>Rubidium</t>
  </si>
  <si>
    <t>C28</t>
  </si>
  <si>
    <t>Chromium</t>
  </si>
  <si>
    <t>C29</t>
  </si>
  <si>
    <t>C30</t>
  </si>
  <si>
    <t>Ti</t>
  </si>
  <si>
    <r>
      <t>Mass (</t>
    </r>
    <r>
      <rPr>
        <sz val="8"/>
        <rFont val="Symbol"/>
        <family val="1"/>
        <charset val="2"/>
      </rPr>
      <t>m</t>
    </r>
    <r>
      <rPr>
        <sz val="8"/>
        <rFont val="Times New Roman"/>
        <family val="1"/>
      </rPr>
      <t>g/cm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)</t>
    </r>
  </si>
  <si>
    <r>
      <t>Error (</t>
    </r>
    <r>
      <rPr>
        <sz val="8"/>
        <rFont val="Symbol"/>
        <family val="1"/>
        <charset val="2"/>
      </rPr>
      <t>m</t>
    </r>
    <r>
      <rPr>
        <sz val="8"/>
        <rFont val="Times New Roman"/>
        <family val="1"/>
      </rPr>
      <t>g/cm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)</t>
    </r>
  </si>
  <si>
    <r>
      <t>Filter Area (cm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)</t>
    </r>
  </si>
  <si>
    <r>
      <t>Total Mass (</t>
    </r>
    <r>
      <rPr>
        <sz val="8"/>
        <rFont val="Symbol"/>
        <family val="1"/>
        <charset val="2"/>
      </rPr>
      <t>m</t>
    </r>
    <r>
      <rPr>
        <sz val="8"/>
        <rFont val="Times New Roman"/>
        <family val="1"/>
      </rPr>
      <t>g)</t>
    </r>
  </si>
  <si>
    <t>Descrição</t>
  </si>
  <si>
    <t>Estação</t>
  </si>
  <si>
    <t>Volta da Capela</t>
  </si>
  <si>
    <t>Período de Coleta</t>
  </si>
  <si>
    <t>18/03/2019 a 13/06/2019</t>
  </si>
  <si>
    <t>Massa Gravimétrico (mg)</t>
  </si>
  <si>
    <t>Branco</t>
  </si>
  <si>
    <t>Fração PM</t>
  </si>
  <si>
    <t>PM10</t>
  </si>
  <si>
    <t>Filtro de Carbono 26</t>
  </si>
  <si>
    <t>Carbono</t>
  </si>
  <si>
    <t>Área da marca de PM no filtro (cm²)</t>
  </si>
  <si>
    <t>Branco (µg)</t>
  </si>
  <si>
    <t>Total - Branco (µg)</t>
  </si>
  <si>
    <t>Proporção (%)</t>
  </si>
  <si>
    <t>Filtro de Carbono 27</t>
  </si>
  <si>
    <t>Filtro de Carbono 28</t>
  </si>
  <si>
    <t>Filtro de Carbono 29</t>
  </si>
  <si>
    <t>Centro</t>
  </si>
  <si>
    <t>Gesteira</t>
  </si>
  <si>
    <t>Paracatu</t>
  </si>
  <si>
    <t>Amostra</t>
  </si>
  <si>
    <t>Strontium</t>
  </si>
  <si>
    <t>Total Identificado PIXE (%)</t>
  </si>
  <si>
    <t>Si</t>
  </si>
  <si>
    <t>S</t>
  </si>
  <si>
    <t>Cl</t>
  </si>
  <si>
    <t>K</t>
  </si>
  <si>
    <t>Ca</t>
  </si>
  <si>
    <t>Fe</t>
  </si>
  <si>
    <t>Zn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</si>
</sst>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0"/>
  </numFmts>
  <fonts count="7" x14ac:knownFonts="1">
    <font>
      <sz val="10"/>
      <name val="Arial"/>
    </font>
    <font>
      <sz val="8"/>
      <name val="Times New Roman"/>
      <family val="1"/>
    </font>
    <font>
      <sz val="8"/>
      <name val="Symbol"/>
      <family val="1"/>
      <charset val="2"/>
    </font>
    <font>
      <vertAlign val="superscript"/>
      <sz val="8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16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165" fontId="1" fillId="0" borderId="0" xfId="0" applyNumberFormat="1" applyFont="1" applyAlignment="1">
      <alignment horizontal="right"/>
    </xf>
    <xf numFmtId="164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166" fontId="1" fillId="0" borderId="0" xfId="0" applyNumberFormat="1" applyFont="1"/>
    <xf numFmtId="164" fontId="1" fillId="3" borderId="0" xfId="0" applyNumberFormat="1" applyFont="1" applyFill="1"/>
    <xf numFmtId="0" fontId="1" fillId="0" borderId="0" xfId="1" applyFont="1" applyAlignment="1">
      <alignment horizontal="left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left"/>
    </xf>
    <xf numFmtId="49" fontId="1" fillId="0" borderId="0" xfId="0" applyNumberFormat="1" applyFont="1"/>
  </cellXfs>
  <cellStyles count="2">
    <cellStyle name="Normal" xfId="0" builtinId="0"/>
    <cellStyle name="Normal 2" xfId="1" xr:uid="{94B12C0C-F1C6-41F3-9743-AE0F8E4927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Gráfico!$C$8</c:f>
              <c:strCache>
                <c:ptCount val="1"/>
                <c:pt idx="0">
                  <c:v>C26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Gráfico!$B$9:$B$28</c:f>
              <c:strCache>
                <c:ptCount val="20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As</c:v>
                </c:pt>
                <c:pt idx="17">
                  <c:v>Se</c:v>
                </c:pt>
                <c:pt idx="18">
                  <c:v>Br</c:v>
                </c:pt>
                <c:pt idx="19">
                  <c:v>Rb</c:v>
                </c:pt>
              </c:strCache>
            </c:strRef>
          </c:cat>
          <c:val>
            <c:numRef>
              <c:f>Gráfico!$C$9:$C$28</c:f>
              <c:numCache>
                <c:formatCode>0.000000</c:formatCode>
                <c:ptCount val="20"/>
                <c:pt idx="0">
                  <c:v>1.9958390438247025</c:v>
                </c:pt>
                <c:pt idx="1">
                  <c:v>0.5558175298804785</c:v>
                </c:pt>
                <c:pt idx="2">
                  <c:v>5.9710039840637492</c:v>
                </c:pt>
                <c:pt idx="3">
                  <c:v>7.8875799203187311</c:v>
                </c:pt>
                <c:pt idx="4">
                  <c:v>0.60813418326693269</c:v>
                </c:pt>
                <c:pt idx="5">
                  <c:v>8.5765534661354632</c:v>
                </c:pt>
                <c:pt idx="6">
                  <c:v>9.3374342629482146E-2</c:v>
                </c:pt>
                <c:pt idx="7">
                  <c:v>3.6485423904382497</c:v>
                </c:pt>
                <c:pt idx="8">
                  <c:v>1.9839796015936271</c:v>
                </c:pt>
                <c:pt idx="9">
                  <c:v>0.42326199203187276</c:v>
                </c:pt>
                <c:pt idx="10">
                  <c:v>0</c:v>
                </c:pt>
                <c:pt idx="11">
                  <c:v>0.1306039840637451</c:v>
                </c:pt>
                <c:pt idx="12">
                  <c:v>7.7565255776892483</c:v>
                </c:pt>
                <c:pt idx="13">
                  <c:v>0</c:v>
                </c:pt>
                <c:pt idx="14">
                  <c:v>1.5830103585657385E-2</c:v>
                </c:pt>
                <c:pt idx="15">
                  <c:v>0.12754154581673316</c:v>
                </c:pt>
                <c:pt idx="16">
                  <c:v>1.8141944223107585E-2</c:v>
                </c:pt>
                <c:pt idx="17">
                  <c:v>9.2848924302788918E-3</c:v>
                </c:pt>
                <c:pt idx="18">
                  <c:v>1.8374629482071726E-2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69-47C8-A97E-21D8F0A62247}"/>
            </c:ext>
          </c:extLst>
        </c:ser>
        <c:ser>
          <c:idx val="1"/>
          <c:order val="1"/>
          <c:tx>
            <c:strRef>
              <c:f>Gráfico!$D$8</c:f>
              <c:strCache>
                <c:ptCount val="1"/>
                <c:pt idx="0">
                  <c:v>C27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Gráfico!$B$9:$B$28</c:f>
              <c:strCache>
                <c:ptCount val="20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As</c:v>
                </c:pt>
                <c:pt idx="17">
                  <c:v>Se</c:v>
                </c:pt>
                <c:pt idx="18">
                  <c:v>Br</c:v>
                </c:pt>
                <c:pt idx="19">
                  <c:v>Rb</c:v>
                </c:pt>
              </c:strCache>
            </c:strRef>
          </c:cat>
          <c:val>
            <c:numRef>
              <c:f>Gráfico!$D$9:$D$28</c:f>
              <c:numCache>
                <c:formatCode>0.000000</c:formatCode>
                <c:ptCount val="20"/>
                <c:pt idx="0">
                  <c:v>1.0844728702490136</c:v>
                </c:pt>
                <c:pt idx="1">
                  <c:v>0.29699543905635556</c:v>
                </c:pt>
                <c:pt idx="2">
                  <c:v>2.9432870249016942</c:v>
                </c:pt>
                <c:pt idx="3">
                  <c:v>4.0383280733944824</c:v>
                </c:pt>
                <c:pt idx="4">
                  <c:v>0.26213032765399658</c:v>
                </c:pt>
                <c:pt idx="5">
                  <c:v>4.4807594233289496</c:v>
                </c:pt>
                <c:pt idx="6">
                  <c:v>1.377813892529486E-2</c:v>
                </c:pt>
                <c:pt idx="7">
                  <c:v>2.2202310353866244</c:v>
                </c:pt>
                <c:pt idx="8">
                  <c:v>1.5334722935779765</c:v>
                </c:pt>
                <c:pt idx="9">
                  <c:v>0.21328954128440297</c:v>
                </c:pt>
                <c:pt idx="10">
                  <c:v>0</c:v>
                </c:pt>
                <c:pt idx="11">
                  <c:v>6.9088230668413922E-2</c:v>
                </c:pt>
                <c:pt idx="12">
                  <c:v>3.9767955963302617</c:v>
                </c:pt>
                <c:pt idx="13">
                  <c:v>0</c:v>
                </c:pt>
                <c:pt idx="14">
                  <c:v>7.3927863695936857E-3</c:v>
                </c:pt>
                <c:pt idx="15">
                  <c:v>8.9049247706421725E-2</c:v>
                </c:pt>
                <c:pt idx="16">
                  <c:v>1.2706505897771911E-2</c:v>
                </c:pt>
                <c:pt idx="17">
                  <c:v>0</c:v>
                </c:pt>
                <c:pt idx="18">
                  <c:v>9.7632188728702159E-3</c:v>
                </c:pt>
                <c:pt idx="19">
                  <c:v>1.6064618610747001E-2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69-47C8-A97E-21D8F0A62247}"/>
            </c:ext>
          </c:extLst>
        </c:ser>
        <c:ser>
          <c:idx val="2"/>
          <c:order val="2"/>
          <c:tx>
            <c:strRef>
              <c:f>Gráfico!$E$8</c:f>
              <c:strCache>
                <c:ptCount val="1"/>
                <c:pt idx="0">
                  <c:v>C28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Gráfico!$B$9:$B$28</c:f>
              <c:strCache>
                <c:ptCount val="20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As</c:v>
                </c:pt>
                <c:pt idx="17">
                  <c:v>Se</c:v>
                </c:pt>
                <c:pt idx="18">
                  <c:v>Br</c:v>
                </c:pt>
                <c:pt idx="19">
                  <c:v>Rb</c:v>
                </c:pt>
              </c:strCache>
            </c:strRef>
          </c:cat>
          <c:val>
            <c:numRef>
              <c:f>Gráfico!$E$9:$E$28</c:f>
              <c:numCache>
                <c:formatCode>0.000000</c:formatCode>
                <c:ptCount val="20"/>
                <c:pt idx="0">
                  <c:v>1.5989210526315876</c:v>
                </c:pt>
                <c:pt idx="1">
                  <c:v>0.41838434210526543</c:v>
                </c:pt>
                <c:pt idx="2">
                  <c:v>2.742335526315804</c:v>
                </c:pt>
                <c:pt idx="3">
                  <c:v>3.1274400000000169</c:v>
                </c:pt>
                <c:pt idx="4">
                  <c:v>0.69968289473684586</c:v>
                </c:pt>
                <c:pt idx="5">
                  <c:v>7.4841280263158296</c:v>
                </c:pt>
                <c:pt idx="6">
                  <c:v>0</c:v>
                </c:pt>
                <c:pt idx="7">
                  <c:v>3.2745965131579124</c:v>
                </c:pt>
                <c:pt idx="8">
                  <c:v>1.0009989473684264</c:v>
                </c:pt>
                <c:pt idx="9">
                  <c:v>0.18709855263157996</c:v>
                </c:pt>
                <c:pt idx="10">
                  <c:v>2.4721302631579081E-2</c:v>
                </c:pt>
                <c:pt idx="11">
                  <c:v>6.4762500000000334E-2</c:v>
                </c:pt>
                <c:pt idx="12">
                  <c:v>4.2797786842105499</c:v>
                </c:pt>
                <c:pt idx="13">
                  <c:v>4.9529368421052898E-3</c:v>
                </c:pt>
                <c:pt idx="14">
                  <c:v>6.2345526315789801E-3</c:v>
                </c:pt>
                <c:pt idx="15">
                  <c:v>9.4398315789474205E-2</c:v>
                </c:pt>
                <c:pt idx="16">
                  <c:v>1.8065328947368519E-2</c:v>
                </c:pt>
                <c:pt idx="17">
                  <c:v>0</c:v>
                </c:pt>
                <c:pt idx="18">
                  <c:v>9.5191578947368925E-3</c:v>
                </c:pt>
                <c:pt idx="19">
                  <c:v>1.9453539473684316E-2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69-47C8-A97E-21D8F0A62247}"/>
            </c:ext>
          </c:extLst>
        </c:ser>
        <c:ser>
          <c:idx val="3"/>
          <c:order val="3"/>
          <c:tx>
            <c:strRef>
              <c:f>Gráfico!$F$8</c:f>
              <c:strCache>
                <c:ptCount val="1"/>
                <c:pt idx="0">
                  <c:v>C29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Gráfico!$B$9:$B$28</c:f>
              <c:strCache>
                <c:ptCount val="20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As</c:v>
                </c:pt>
                <c:pt idx="17">
                  <c:v>Se</c:v>
                </c:pt>
                <c:pt idx="18">
                  <c:v>Br</c:v>
                </c:pt>
                <c:pt idx="19">
                  <c:v>Rb</c:v>
                </c:pt>
              </c:strCache>
            </c:strRef>
          </c:cat>
          <c:val>
            <c:numRef>
              <c:f>Gráfico!$F$9:$F$28</c:f>
              <c:numCache>
                <c:formatCode>0.000000</c:formatCode>
                <c:ptCount val="20"/>
                <c:pt idx="0">
                  <c:v>1.2283800963081837</c:v>
                </c:pt>
                <c:pt idx="1">
                  <c:v>0.29400077046548895</c:v>
                </c:pt>
                <c:pt idx="2">
                  <c:v>3.4153926163723849</c:v>
                </c:pt>
                <c:pt idx="3">
                  <c:v>3.9363806099518377</c:v>
                </c:pt>
                <c:pt idx="4">
                  <c:v>0.4015974317817006</c:v>
                </c:pt>
                <c:pt idx="5">
                  <c:v>4.6875008667736662</c:v>
                </c:pt>
                <c:pt idx="6">
                  <c:v>0</c:v>
                </c:pt>
                <c:pt idx="7">
                  <c:v>2.6816608025682123</c:v>
                </c:pt>
                <c:pt idx="8">
                  <c:v>1.5375617335473484</c:v>
                </c:pt>
                <c:pt idx="9">
                  <c:v>0.13233361155698206</c:v>
                </c:pt>
                <c:pt idx="10">
                  <c:v>0</c:v>
                </c:pt>
                <c:pt idx="11">
                  <c:v>6.550150882825026E-2</c:v>
                </c:pt>
                <c:pt idx="12">
                  <c:v>4.8142096950240667</c:v>
                </c:pt>
                <c:pt idx="13">
                  <c:v>0</c:v>
                </c:pt>
                <c:pt idx="14">
                  <c:v>1.3517624398073805E-2</c:v>
                </c:pt>
                <c:pt idx="15">
                  <c:v>6.7025643659710935E-2</c:v>
                </c:pt>
                <c:pt idx="16">
                  <c:v>1.3680924558587451E-2</c:v>
                </c:pt>
                <c:pt idx="17">
                  <c:v>0</c:v>
                </c:pt>
                <c:pt idx="18">
                  <c:v>1.5561900481540897E-2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69-47C8-A97E-21D8F0A62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1685072"/>
        <c:axId val="1170015568"/>
      </c:barChart>
      <c:catAx>
        <c:axId val="1161685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70015568"/>
        <c:crosses val="autoZero"/>
        <c:auto val="1"/>
        <c:lblAlgn val="ctr"/>
        <c:lblOffset val="100"/>
        <c:noMultiLvlLbl val="0"/>
      </c:catAx>
      <c:valAx>
        <c:axId val="1170015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61685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31</xdr:row>
      <xdr:rowOff>133349</xdr:rowOff>
    </xdr:from>
    <xdr:to>
      <xdr:col>6</xdr:col>
      <xdr:colOff>476249</xdr:colOff>
      <xdr:row>60</xdr:row>
      <xdr:rowOff>114299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4A59F8B-5CF3-4458-8884-A98AA09F64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Renova/MG/PRJ1701572_Gesta%20da%20Qualidade%20do%20Ar%20Barragem%20Fundao/Analises%20Quimicas/PIXE/Campanha%204/Gravimetrico/Filtros%20Ren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</sheetNames>
    <sheetDataSet>
      <sheetData sheetId="0">
        <row r="55">
          <cell r="P55">
            <v>1.6733333333333322</v>
          </cell>
        </row>
        <row r="57">
          <cell r="P57">
            <v>2.5433333333333419</v>
          </cell>
        </row>
        <row r="59">
          <cell r="P59">
            <v>2.0266666666666557</v>
          </cell>
        </row>
        <row r="61">
          <cell r="P61">
            <v>2.0766666666666711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00"/>
  <sheetViews>
    <sheetView zoomScaleNormal="100" workbookViewId="0">
      <selection activeCell="G18" sqref="G18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0.7109375" style="5" customWidth="1"/>
    <col min="7" max="16384" width="9.140625" style="6"/>
  </cols>
  <sheetData>
    <row r="1" spans="1:6" x14ac:dyDescent="0.2">
      <c r="A1" s="1" t="s">
        <v>0</v>
      </c>
      <c r="C1" s="3"/>
      <c r="D1" s="3">
        <v>43720</v>
      </c>
    </row>
    <row r="2" spans="1:6" x14ac:dyDescent="0.2">
      <c r="A2" s="1" t="s">
        <v>1</v>
      </c>
      <c r="C2" s="1"/>
      <c r="D2" s="7">
        <v>449</v>
      </c>
    </row>
    <row r="3" spans="1:6" x14ac:dyDescent="0.2">
      <c r="A3" s="1" t="s">
        <v>2</v>
      </c>
      <c r="C3" s="1"/>
      <c r="D3" s="7" t="s">
        <v>3</v>
      </c>
    </row>
    <row r="4" spans="1:6" x14ac:dyDescent="0.2">
      <c r="A4" s="1" t="s">
        <v>4</v>
      </c>
      <c r="C4" s="1"/>
      <c r="D4" s="7" t="s">
        <v>5</v>
      </c>
    </row>
    <row r="5" spans="1:6" x14ac:dyDescent="0.2">
      <c r="A5" s="1" t="s">
        <v>6</v>
      </c>
      <c r="C5" s="1"/>
      <c r="D5" s="7" t="s">
        <v>7</v>
      </c>
    </row>
    <row r="6" spans="1:6" x14ac:dyDescent="0.2">
      <c r="A6" s="1" t="s">
        <v>8</v>
      </c>
      <c r="C6" s="1"/>
      <c r="D6" s="7" t="s">
        <v>103</v>
      </c>
    </row>
    <row r="8" spans="1:6" x14ac:dyDescent="0.2">
      <c r="C8" s="2" t="s">
        <v>105</v>
      </c>
      <c r="D8" s="4">
        <v>1.2808299999999999</v>
      </c>
      <c r="E8" s="4" t="s">
        <v>107</v>
      </c>
      <c r="F8" s="5">
        <v>1</v>
      </c>
    </row>
    <row r="9" spans="1:6" s="12" customFormat="1" x14ac:dyDescent="0.2">
      <c r="A9" s="8"/>
      <c r="B9" s="9"/>
      <c r="C9" s="9" t="s">
        <v>106</v>
      </c>
      <c r="D9" s="10">
        <v>5.1299999999999998E-2</v>
      </c>
      <c r="E9" s="10"/>
      <c r="F9" s="11"/>
    </row>
    <row r="10" spans="1:6" x14ac:dyDescent="0.2">
      <c r="C10" s="13"/>
      <c r="D10" s="5"/>
      <c r="E10" s="5"/>
    </row>
    <row r="11" spans="1:6" x14ac:dyDescent="0.2">
      <c r="A11" s="1" t="s">
        <v>9</v>
      </c>
      <c r="B11" s="2" t="s">
        <v>10</v>
      </c>
      <c r="C11" s="13" t="s">
        <v>11</v>
      </c>
      <c r="D11" s="5" t="s">
        <v>105</v>
      </c>
      <c r="E11" s="5" t="s">
        <v>106</v>
      </c>
      <c r="F11" s="5" t="s">
        <v>108</v>
      </c>
    </row>
    <row r="12" spans="1:6" s="18" customFormat="1" x14ac:dyDescent="0.2">
      <c r="A12" s="14" t="s">
        <v>12</v>
      </c>
      <c r="B12" s="15" t="s">
        <v>13</v>
      </c>
      <c r="C12" s="16" t="s">
        <v>14</v>
      </c>
      <c r="D12" s="17"/>
      <c r="E12" s="17"/>
      <c r="F12" s="17"/>
    </row>
    <row r="13" spans="1:6" x14ac:dyDescent="0.2">
      <c r="A13" s="1" t="s">
        <v>89</v>
      </c>
      <c r="B13" s="19">
        <v>1.0409999999999999</v>
      </c>
      <c r="C13" s="13">
        <v>0.1</v>
      </c>
      <c r="D13" s="5"/>
      <c r="E13" s="5"/>
    </row>
    <row r="14" spans="1:6" x14ac:dyDescent="0.2">
      <c r="A14" s="1" t="s">
        <v>90</v>
      </c>
      <c r="B14" s="19">
        <v>1.254</v>
      </c>
      <c r="C14" s="13">
        <v>6.0999999999999999E-2</v>
      </c>
      <c r="D14" s="5"/>
      <c r="E14" s="5"/>
    </row>
    <row r="15" spans="1:6" x14ac:dyDescent="0.2">
      <c r="A15" s="1" t="s">
        <v>91</v>
      </c>
      <c r="B15" s="19">
        <v>1.4870000000000001</v>
      </c>
      <c r="C15" s="13">
        <v>0.05</v>
      </c>
      <c r="D15" s="5"/>
      <c r="E15" s="5"/>
    </row>
    <row r="16" spans="1:6" x14ac:dyDescent="0.2">
      <c r="A16" s="1" t="s">
        <v>18</v>
      </c>
      <c r="B16" s="19">
        <v>1.74</v>
      </c>
      <c r="C16" s="13">
        <v>4.4999999999999998E-2</v>
      </c>
      <c r="D16" s="5">
        <v>0.16159999999999999</v>
      </c>
      <c r="E16" s="5">
        <v>2.522576E-2</v>
      </c>
      <c r="F16" s="5">
        <v>0.16159999999999999</v>
      </c>
    </row>
    <row r="17" spans="1:6" x14ac:dyDescent="0.2">
      <c r="A17" s="1" t="s">
        <v>92</v>
      </c>
      <c r="B17" s="19">
        <v>2.0099999999999998</v>
      </c>
      <c r="C17" s="13">
        <v>4.2000000000000003E-2</v>
      </c>
      <c r="D17" s="5"/>
      <c r="E17" s="5"/>
    </row>
    <row r="18" spans="1:6" x14ac:dyDescent="0.2">
      <c r="A18" s="1" t="s">
        <v>20</v>
      </c>
      <c r="B18" s="19">
        <v>2.3079999999999998</v>
      </c>
      <c r="C18" s="13">
        <v>3.5999999999999997E-2</v>
      </c>
      <c r="D18" s="5">
        <v>0.34370000000000001</v>
      </c>
      <c r="E18" s="5">
        <v>2.3612190000000002E-2</v>
      </c>
      <c r="F18" s="5">
        <v>0.34370000000000001</v>
      </c>
    </row>
    <row r="19" spans="1:6" x14ac:dyDescent="0.2">
      <c r="A19" s="1" t="s">
        <v>21</v>
      </c>
      <c r="B19" s="19">
        <v>2.6219999999999999</v>
      </c>
      <c r="C19" s="13">
        <v>3.1E-2</v>
      </c>
      <c r="D19" s="5">
        <v>0.22589999999999999</v>
      </c>
      <c r="E19" s="5">
        <v>2.1370139999999999E-2</v>
      </c>
      <c r="F19" s="5">
        <v>0.22589999999999999</v>
      </c>
    </row>
    <row r="20" spans="1:6" x14ac:dyDescent="0.2">
      <c r="A20" s="1" t="s">
        <v>22</v>
      </c>
      <c r="B20" s="19">
        <v>3.3140000000000001</v>
      </c>
      <c r="C20" s="13">
        <v>1.4999999999999999E-2</v>
      </c>
      <c r="D20" s="5">
        <v>5.7149999999999999E-2</v>
      </c>
      <c r="E20" s="5">
        <v>1.471041E-2</v>
      </c>
      <c r="F20" s="5">
        <v>5.7149999999999999E-2</v>
      </c>
    </row>
    <row r="21" spans="1:6" x14ac:dyDescent="0.2">
      <c r="A21" s="1" t="s">
        <v>23</v>
      </c>
      <c r="B21" s="19">
        <v>3.6920000000000002</v>
      </c>
      <c r="C21" s="13">
        <v>2.8000000000000001E-2</v>
      </c>
      <c r="D21" s="5">
        <v>0.4158</v>
      </c>
      <c r="E21" s="5">
        <v>2.6777519999999999E-2</v>
      </c>
      <c r="F21" s="5">
        <v>0.4158</v>
      </c>
    </row>
    <row r="22" spans="1:6" x14ac:dyDescent="0.2">
      <c r="A22" s="1" t="s">
        <v>24</v>
      </c>
      <c r="B22" s="19">
        <v>4.0910000000000002</v>
      </c>
      <c r="C22" s="13">
        <v>2.4E-2</v>
      </c>
      <c r="D22" s="5"/>
      <c r="E22" s="5"/>
    </row>
    <row r="23" spans="1:6" x14ac:dyDescent="0.2">
      <c r="A23" s="1" t="s">
        <v>104</v>
      </c>
      <c r="B23" s="19">
        <v>4.5110000000000001</v>
      </c>
      <c r="C23" s="13">
        <v>1.2999999999999999E-2</v>
      </c>
      <c r="D23" s="5"/>
      <c r="E23" s="5"/>
    </row>
    <row r="24" spans="1:6" x14ac:dyDescent="0.2">
      <c r="A24" s="1" t="s">
        <v>86</v>
      </c>
      <c r="B24" s="19">
        <v>4.952</v>
      </c>
      <c r="C24" s="13">
        <v>1.2E-2</v>
      </c>
      <c r="D24" s="5"/>
      <c r="E24" s="5"/>
    </row>
    <row r="25" spans="1:6" x14ac:dyDescent="0.2">
      <c r="A25" s="1" t="s">
        <v>26</v>
      </c>
      <c r="B25" s="19">
        <v>5.415</v>
      </c>
      <c r="C25" s="13">
        <v>1.0999999999999999E-2</v>
      </c>
      <c r="D25" s="5"/>
      <c r="E25" s="5"/>
    </row>
    <row r="26" spans="1:6" x14ac:dyDescent="0.2">
      <c r="A26" s="1" t="s">
        <v>93</v>
      </c>
      <c r="B26" s="19">
        <v>5.899</v>
      </c>
      <c r="C26" s="13">
        <v>6.0000000000000001E-3</v>
      </c>
      <c r="D26" s="5"/>
      <c r="E26" s="5"/>
    </row>
    <row r="27" spans="1:6" x14ac:dyDescent="0.2">
      <c r="A27" s="1" t="s">
        <v>28</v>
      </c>
      <c r="B27" s="19">
        <v>6.4050000000000002</v>
      </c>
      <c r="C27" s="13">
        <v>7.0000000000000001E-3</v>
      </c>
      <c r="D27" s="5">
        <v>6.6199999999999995E-2</v>
      </c>
      <c r="E27" s="5">
        <v>6.4280199999999996E-3</v>
      </c>
      <c r="F27" s="5">
        <v>6.6199999999999995E-2</v>
      </c>
    </row>
    <row r="28" spans="1:6" x14ac:dyDescent="0.2">
      <c r="A28" s="1" t="s">
        <v>29</v>
      </c>
      <c r="B28" s="19">
        <v>6.93</v>
      </c>
      <c r="C28" s="13">
        <v>4.0000000000000001E-3</v>
      </c>
      <c r="D28" s="5"/>
      <c r="E28" s="5"/>
    </row>
    <row r="29" spans="1:6" x14ac:dyDescent="0.2">
      <c r="A29" s="1" t="s">
        <v>88</v>
      </c>
      <c r="B29" s="19">
        <v>7.4779999999999998</v>
      </c>
      <c r="C29" s="13">
        <v>3.0000000000000001E-3</v>
      </c>
      <c r="D29" s="5"/>
      <c r="E29" s="5"/>
    </row>
    <row r="30" spans="1:6" x14ac:dyDescent="0.2">
      <c r="A30" s="1" t="s">
        <v>94</v>
      </c>
      <c r="B30" s="19">
        <v>8.048</v>
      </c>
      <c r="C30" s="13">
        <v>2E-3</v>
      </c>
      <c r="D30" s="5"/>
      <c r="E30" s="5"/>
    </row>
    <row r="31" spans="1:6" x14ac:dyDescent="0.2">
      <c r="A31" s="1" t="s">
        <v>32</v>
      </c>
      <c r="B31" s="19">
        <v>8.6389999999999993</v>
      </c>
      <c r="C31" s="13">
        <v>3.0000000000000001E-3</v>
      </c>
      <c r="D31" s="5">
        <v>1.048E-2</v>
      </c>
      <c r="E31" s="5">
        <v>2.0687520000000001E-3</v>
      </c>
      <c r="F31" s="5">
        <v>1.048E-2</v>
      </c>
    </row>
    <row r="32" spans="1:6" x14ac:dyDescent="0.2">
      <c r="A32" s="1" t="s">
        <v>33</v>
      </c>
      <c r="B32" s="19">
        <v>9.25</v>
      </c>
      <c r="C32" s="13">
        <v>1E-3</v>
      </c>
      <c r="D32" s="5"/>
      <c r="E32" s="5"/>
    </row>
    <row r="33" spans="1:5" x14ac:dyDescent="0.2">
      <c r="A33" s="1" t="s">
        <v>34</v>
      </c>
      <c r="B33" s="19">
        <v>9.8870000000000005</v>
      </c>
      <c r="C33" s="13">
        <v>2E-3</v>
      </c>
      <c r="D33" s="5"/>
      <c r="E33" s="5"/>
    </row>
    <row r="34" spans="1:5" x14ac:dyDescent="0.2">
      <c r="A34" s="1" t="s">
        <v>95</v>
      </c>
      <c r="B34" s="19">
        <v>10.544</v>
      </c>
      <c r="C34" s="13">
        <v>2E-3</v>
      </c>
      <c r="D34" s="5"/>
      <c r="E34" s="5"/>
    </row>
    <row r="35" spans="1:5" x14ac:dyDescent="0.2">
      <c r="A35" s="1" t="s">
        <v>36</v>
      </c>
      <c r="B35" s="19">
        <v>11.222</v>
      </c>
      <c r="C35" s="13">
        <v>4.0000000000000001E-3</v>
      </c>
      <c r="D35" s="5"/>
      <c r="E35" s="5"/>
    </row>
    <row r="36" spans="1:5" x14ac:dyDescent="0.2">
      <c r="A36" s="1" t="s">
        <v>96</v>
      </c>
      <c r="B36" s="19">
        <v>11.923999999999999</v>
      </c>
      <c r="C36" s="13">
        <v>5.0000000000000001E-3</v>
      </c>
      <c r="D36" s="5"/>
      <c r="E36" s="5"/>
    </row>
    <row r="37" spans="1:5" x14ac:dyDescent="0.2">
      <c r="A37" s="1" t="s">
        <v>38</v>
      </c>
      <c r="B37" s="19">
        <v>13.395</v>
      </c>
      <c r="C37" s="13">
        <v>5.0000000000000001E-3</v>
      </c>
      <c r="D37" s="5"/>
      <c r="E37" s="5"/>
    </row>
    <row r="38" spans="1:5" x14ac:dyDescent="0.2">
      <c r="A38" s="1" t="s">
        <v>39</v>
      </c>
      <c r="B38" s="19">
        <v>14.164999999999999</v>
      </c>
      <c r="C38" s="13">
        <v>8.0000000000000002E-3</v>
      </c>
      <c r="D38" s="5"/>
      <c r="E38" s="5"/>
    </row>
    <row r="39" spans="1:5" x14ac:dyDescent="0.2">
      <c r="A39" s="1" t="s">
        <v>40</v>
      </c>
      <c r="B39" s="19">
        <v>14.959</v>
      </c>
      <c r="C39" s="13">
        <v>6.0000000000000001E-3</v>
      </c>
      <c r="D39" s="5"/>
      <c r="E39" s="5"/>
    </row>
    <row r="40" spans="1:5" x14ac:dyDescent="0.2">
      <c r="A40" s="1" t="s">
        <v>41</v>
      </c>
      <c r="B40" s="19">
        <v>15.775</v>
      </c>
      <c r="C40" s="13">
        <v>7.0000000000000001E-3</v>
      </c>
      <c r="D40" s="5"/>
      <c r="E40" s="5"/>
    </row>
    <row r="41" spans="1:5" x14ac:dyDescent="0.2">
      <c r="A41" s="1" t="s">
        <v>42</v>
      </c>
      <c r="B41" s="19">
        <v>16.614999999999998</v>
      </c>
      <c r="C41" s="13">
        <v>7.0000000000000001E-3</v>
      </c>
      <c r="D41" s="5"/>
      <c r="E41" s="5"/>
    </row>
    <row r="42" spans="1:5" x14ac:dyDescent="0.2">
      <c r="A42" s="1" t="s">
        <v>43</v>
      </c>
      <c r="B42" s="19">
        <v>17.48</v>
      </c>
      <c r="C42" s="13">
        <v>1.2999999999999999E-2</v>
      </c>
      <c r="D42" s="5"/>
      <c r="E42" s="5"/>
    </row>
    <row r="43" spans="1:5" x14ac:dyDescent="0.2">
      <c r="A43" s="1" t="s">
        <v>44</v>
      </c>
      <c r="B43" s="19">
        <v>18.367000000000001</v>
      </c>
      <c r="C43" s="13">
        <v>0.02</v>
      </c>
      <c r="D43" s="5"/>
      <c r="E43" s="5"/>
    </row>
    <row r="44" spans="1:5" x14ac:dyDescent="0.2">
      <c r="A44" s="1" t="s">
        <v>45</v>
      </c>
      <c r="B44" s="19">
        <v>19.279</v>
      </c>
      <c r="C44" s="13">
        <v>2.1999999999999999E-2</v>
      </c>
      <c r="D44" s="5"/>
      <c r="E44" s="5"/>
    </row>
    <row r="45" spans="1:5" x14ac:dyDescent="0.2">
      <c r="A45" s="1" t="s">
        <v>46</v>
      </c>
      <c r="B45" s="19">
        <v>20.216000000000001</v>
      </c>
      <c r="C45" s="13">
        <v>3.5000000000000003E-2</v>
      </c>
      <c r="D45" s="5"/>
      <c r="E45" s="5"/>
    </row>
    <row r="46" spans="1:5" x14ac:dyDescent="0.2">
      <c r="A46" s="1" t="s">
        <v>47</v>
      </c>
      <c r="B46" s="19">
        <v>21.175999999999998</v>
      </c>
      <c r="C46" s="13">
        <v>2.9000000000000001E-2</v>
      </c>
      <c r="D46" s="5"/>
      <c r="E46" s="5"/>
    </row>
    <row r="47" spans="1:5" x14ac:dyDescent="0.2">
      <c r="A47" s="1" t="s">
        <v>48</v>
      </c>
      <c r="B47" s="19">
        <v>22.161999999999999</v>
      </c>
      <c r="C47" s="13">
        <v>4.8000000000000001E-2</v>
      </c>
      <c r="D47" s="5"/>
      <c r="E47" s="5"/>
    </row>
    <row r="48" spans="1:5" x14ac:dyDescent="0.2">
      <c r="A48" s="1" t="s">
        <v>49</v>
      </c>
      <c r="B48" s="19">
        <v>3.133</v>
      </c>
      <c r="C48" s="13">
        <v>4.7E-2</v>
      </c>
      <c r="D48" s="5"/>
      <c r="E48" s="5"/>
    </row>
    <row r="49" spans="1:5" x14ac:dyDescent="0.2">
      <c r="A49" s="1" t="s">
        <v>50</v>
      </c>
      <c r="B49" s="19">
        <v>3.286</v>
      </c>
      <c r="C49" s="13">
        <v>6.5000000000000002E-2</v>
      </c>
      <c r="D49" s="5"/>
      <c r="E49" s="5"/>
    </row>
    <row r="50" spans="1:5" x14ac:dyDescent="0.2">
      <c r="A50" s="1" t="s">
        <v>51</v>
      </c>
      <c r="B50" s="19">
        <v>3.444</v>
      </c>
      <c r="C50" s="13">
        <v>4.7E-2</v>
      </c>
      <c r="D50" s="5"/>
      <c r="E50" s="5"/>
    </row>
    <row r="51" spans="1:5" x14ac:dyDescent="0.2">
      <c r="A51" s="1" t="s">
        <v>52</v>
      </c>
      <c r="B51" s="19">
        <v>3.6040000000000001</v>
      </c>
      <c r="C51" s="13">
        <v>0.11799999999999999</v>
      </c>
      <c r="D51" s="5"/>
      <c r="E51" s="5"/>
    </row>
    <row r="52" spans="1:5" x14ac:dyDescent="0.2">
      <c r="A52" s="1" t="s">
        <v>53</v>
      </c>
      <c r="B52" s="19">
        <v>3.7679999999999998</v>
      </c>
      <c r="C52" s="13">
        <v>0.13100000000000001</v>
      </c>
      <c r="D52" s="5"/>
      <c r="E52" s="5"/>
    </row>
    <row r="53" spans="1:5" x14ac:dyDescent="0.2">
      <c r="A53" s="1" t="s">
        <v>54</v>
      </c>
      <c r="B53" s="19">
        <v>3.9369999999999998</v>
      </c>
      <c r="C53" s="13">
        <v>6.0999999999999999E-2</v>
      </c>
      <c r="D53" s="5"/>
      <c r="E53" s="5"/>
    </row>
    <row r="54" spans="1:5" x14ac:dyDescent="0.2">
      <c r="A54" s="1" t="s">
        <v>55</v>
      </c>
      <c r="B54" s="19">
        <v>4.2880000000000003</v>
      </c>
      <c r="C54" s="13">
        <v>3.9E-2</v>
      </c>
      <c r="D54" s="5"/>
      <c r="E54" s="5"/>
    </row>
    <row r="55" spans="1:5" x14ac:dyDescent="0.2">
      <c r="A55" s="1" t="s">
        <v>56</v>
      </c>
      <c r="B55" s="19">
        <v>4.4660000000000002</v>
      </c>
      <c r="C55" s="13">
        <v>5.8000000000000003E-2</v>
      </c>
      <c r="D55" s="5"/>
      <c r="E55" s="5"/>
    </row>
    <row r="56" spans="1:5" x14ac:dyDescent="0.2">
      <c r="A56" s="1" t="s">
        <v>57</v>
      </c>
      <c r="B56" s="19">
        <v>4.6479999999999997</v>
      </c>
      <c r="C56" s="13">
        <v>4.9000000000000002E-2</v>
      </c>
      <c r="D56" s="5"/>
      <c r="E56" s="5"/>
    </row>
    <row r="57" spans="1:5" x14ac:dyDescent="0.2">
      <c r="A57" s="1" t="s">
        <v>58</v>
      </c>
      <c r="B57" s="19">
        <v>4.8410000000000002</v>
      </c>
      <c r="C57" s="13">
        <v>4.3999999999999997E-2</v>
      </c>
      <c r="D57" s="5"/>
      <c r="E57" s="5"/>
    </row>
    <row r="58" spans="1:5" x14ac:dyDescent="0.2">
      <c r="A58" s="1" t="s">
        <v>59</v>
      </c>
      <c r="B58" s="19">
        <v>5.0339999999999998</v>
      </c>
      <c r="C58" s="13">
        <v>3.1E-2</v>
      </c>
      <c r="D58" s="5"/>
      <c r="E58" s="5"/>
    </row>
    <row r="59" spans="1:5" x14ac:dyDescent="0.2">
      <c r="A59" s="1" t="s">
        <v>60</v>
      </c>
      <c r="B59" s="19">
        <v>5.23</v>
      </c>
      <c r="C59" s="13">
        <v>2.8000000000000001E-2</v>
      </c>
      <c r="D59" s="5"/>
      <c r="E59" s="5"/>
    </row>
    <row r="60" spans="1:5" x14ac:dyDescent="0.2">
      <c r="A60" s="1" t="s">
        <v>61</v>
      </c>
      <c r="B60" s="19">
        <v>5.431</v>
      </c>
      <c r="C60" s="13">
        <v>3.1E-2</v>
      </c>
      <c r="D60" s="5"/>
      <c r="E60" s="5"/>
    </row>
    <row r="61" spans="1:5" x14ac:dyDescent="0.2">
      <c r="A61" s="1" t="s">
        <v>62</v>
      </c>
      <c r="B61" s="19">
        <v>5.6319999999999997</v>
      </c>
      <c r="C61" s="13">
        <v>1.7000000000000001E-2</v>
      </c>
      <c r="D61" s="5"/>
      <c r="E61" s="5"/>
    </row>
    <row r="62" spans="1:5" x14ac:dyDescent="0.2">
      <c r="A62" s="1" t="s">
        <v>63</v>
      </c>
      <c r="B62" s="19">
        <v>5.8410000000000002</v>
      </c>
      <c r="C62" s="13">
        <v>1.7000000000000001E-2</v>
      </c>
      <c r="D62" s="5"/>
      <c r="E62" s="5"/>
    </row>
    <row r="63" spans="1:5" x14ac:dyDescent="0.2">
      <c r="A63" s="1" t="s">
        <v>64</v>
      </c>
      <c r="B63" s="19">
        <v>6.05</v>
      </c>
      <c r="C63" s="13">
        <v>1.2E-2</v>
      </c>
      <c r="D63" s="5"/>
      <c r="E63" s="5"/>
    </row>
    <row r="64" spans="1:5" x14ac:dyDescent="0.2">
      <c r="A64" s="1" t="s">
        <v>65</v>
      </c>
      <c r="B64" s="19">
        <v>6.2709999999999999</v>
      </c>
      <c r="C64" s="13">
        <v>2.1000000000000001E-2</v>
      </c>
      <c r="D64" s="5"/>
      <c r="E64" s="5"/>
    </row>
    <row r="65" spans="1:5" x14ac:dyDescent="0.2">
      <c r="A65" s="1" t="s">
        <v>66</v>
      </c>
      <c r="B65" s="19">
        <v>6.492</v>
      </c>
      <c r="C65" s="13">
        <v>0.02</v>
      </c>
      <c r="D65" s="5"/>
      <c r="E65" s="5"/>
    </row>
    <row r="66" spans="1:5" x14ac:dyDescent="0.2">
      <c r="A66" s="1" t="s">
        <v>67</v>
      </c>
      <c r="B66" s="19">
        <v>6.7249999999999996</v>
      </c>
      <c r="C66" s="13">
        <v>3.0000000000000001E-3</v>
      </c>
      <c r="D66" s="5"/>
      <c r="E66" s="5"/>
    </row>
    <row r="67" spans="1:5" x14ac:dyDescent="0.2">
      <c r="A67" s="1" t="s">
        <v>68</v>
      </c>
      <c r="B67" s="19">
        <v>6.9450000000000003</v>
      </c>
      <c r="C67" s="13">
        <v>0.01</v>
      </c>
      <c r="D67" s="5"/>
      <c r="E67" s="5"/>
    </row>
    <row r="68" spans="1:5" x14ac:dyDescent="0.2">
      <c r="A68" s="1" t="s">
        <v>69</v>
      </c>
      <c r="B68" s="19">
        <v>7.1820000000000004</v>
      </c>
      <c r="C68" s="13">
        <v>7.0000000000000001E-3</v>
      </c>
      <c r="D68" s="5"/>
      <c r="E68" s="5"/>
    </row>
    <row r="69" spans="1:5" x14ac:dyDescent="0.2">
      <c r="A69" s="1" t="s">
        <v>70</v>
      </c>
      <c r="B69" s="19">
        <v>7.4160000000000004</v>
      </c>
      <c r="C69" s="13">
        <v>6.0000000000000001E-3</v>
      </c>
      <c r="D69" s="5"/>
      <c r="E69" s="5"/>
    </row>
    <row r="70" spans="1:5" x14ac:dyDescent="0.2">
      <c r="A70" s="1" t="s">
        <v>71</v>
      </c>
      <c r="B70" s="19">
        <v>7.6550000000000002</v>
      </c>
      <c r="C70" s="13">
        <v>4.0000000000000001E-3</v>
      </c>
      <c r="D70" s="5"/>
      <c r="E70" s="5"/>
    </row>
    <row r="71" spans="1:5" x14ac:dyDescent="0.2">
      <c r="A71" s="1" t="s">
        <v>72</v>
      </c>
      <c r="B71" s="19">
        <v>7.899</v>
      </c>
      <c r="C71" s="13">
        <v>5.0000000000000001E-3</v>
      </c>
      <c r="D71" s="5"/>
      <c r="E71" s="5"/>
    </row>
    <row r="72" spans="1:5" x14ac:dyDescent="0.2">
      <c r="A72" s="1" t="s">
        <v>73</v>
      </c>
      <c r="B72" s="19">
        <v>8.1489999999999991</v>
      </c>
      <c r="C72" s="13">
        <v>2E-3</v>
      </c>
      <c r="D72" s="5"/>
      <c r="E72" s="5"/>
    </row>
    <row r="73" spans="1:5" x14ac:dyDescent="0.2">
      <c r="A73" s="1" t="s">
        <v>74</v>
      </c>
      <c r="B73" s="19">
        <v>8.3979999999999997</v>
      </c>
      <c r="C73" s="13">
        <v>6.0000000000000001E-3</v>
      </c>
      <c r="D73" s="5"/>
      <c r="E73" s="5"/>
    </row>
    <row r="74" spans="1:5" x14ac:dyDescent="0.2">
      <c r="A74" s="1" t="s">
        <v>75</v>
      </c>
      <c r="B74" s="19">
        <v>8.6519999999999992</v>
      </c>
      <c r="C74" s="13">
        <v>1.2E-2</v>
      </c>
      <c r="D74" s="5"/>
      <c r="E74" s="5"/>
    </row>
    <row r="75" spans="1:5" x14ac:dyDescent="0.2">
      <c r="A75" s="1" t="s">
        <v>76</v>
      </c>
      <c r="B75" s="19">
        <v>8.9109999999999996</v>
      </c>
      <c r="C75" s="13">
        <v>4.0000000000000001E-3</v>
      </c>
      <c r="D75" s="5"/>
      <c r="E75" s="5"/>
    </row>
    <row r="76" spans="1:5" x14ac:dyDescent="0.2">
      <c r="A76" s="1" t="s">
        <v>77</v>
      </c>
      <c r="B76" s="19">
        <v>9.1739999999999995</v>
      </c>
      <c r="C76" s="13">
        <v>6.0000000000000001E-3</v>
      </c>
      <c r="D76" s="5"/>
      <c r="E76" s="5"/>
    </row>
    <row r="77" spans="1:5" x14ac:dyDescent="0.2">
      <c r="A77" s="1" t="s">
        <v>78</v>
      </c>
      <c r="B77" s="19">
        <v>9.4429999999999996</v>
      </c>
      <c r="C77" s="13">
        <v>5.0000000000000001E-3</v>
      </c>
      <c r="D77" s="5"/>
      <c r="E77" s="5"/>
    </row>
    <row r="78" spans="1:5" x14ac:dyDescent="0.2">
      <c r="A78" s="1" t="s">
        <v>79</v>
      </c>
      <c r="B78" s="19">
        <v>9.7119999999999997</v>
      </c>
      <c r="C78" s="13">
        <v>4.0000000000000001E-3</v>
      </c>
      <c r="D78" s="5"/>
      <c r="E78" s="5"/>
    </row>
    <row r="79" spans="1:5" x14ac:dyDescent="0.2">
      <c r="A79" s="1" t="s">
        <v>80</v>
      </c>
      <c r="B79" s="19">
        <v>9.9890000000000008</v>
      </c>
      <c r="C79" s="13">
        <v>5.0000000000000001E-3</v>
      </c>
      <c r="D79" s="5"/>
      <c r="E79" s="5"/>
    </row>
    <row r="80" spans="1:5" x14ac:dyDescent="0.2">
      <c r="A80" s="1" t="s">
        <v>81</v>
      </c>
      <c r="B80" s="19">
        <v>10.266999999999999</v>
      </c>
      <c r="C80" s="13">
        <v>8.0000000000000002E-3</v>
      </c>
      <c r="D80" s="5"/>
      <c r="E80" s="5"/>
    </row>
    <row r="81" spans="1:5" x14ac:dyDescent="0.2">
      <c r="A81" s="1" t="s">
        <v>82</v>
      </c>
      <c r="B81" s="19">
        <v>10.551</v>
      </c>
      <c r="C81" s="13">
        <v>7.0000000000000001E-3</v>
      </c>
      <c r="D81" s="5"/>
      <c r="E81" s="5"/>
    </row>
    <row r="82" spans="1:5" x14ac:dyDescent="0.2">
      <c r="A82" s="1" t="s">
        <v>83</v>
      </c>
      <c r="B82" s="19">
        <v>10.837999999999999</v>
      </c>
      <c r="C82" s="13">
        <v>3.0000000000000001E-3</v>
      </c>
      <c r="D82" s="5"/>
      <c r="E82" s="5"/>
    </row>
    <row r="83" spans="1:5" x14ac:dyDescent="0.2">
      <c r="A83" s="1" t="s">
        <v>84</v>
      </c>
      <c r="B83" s="19">
        <v>2.992</v>
      </c>
      <c r="C83" s="13">
        <v>0</v>
      </c>
      <c r="D83" s="5"/>
      <c r="E83" s="5"/>
    </row>
    <row r="84" spans="1:5" x14ac:dyDescent="0.2">
      <c r="A84" s="1" t="s">
        <v>85</v>
      </c>
      <c r="B84" s="19">
        <v>3.1659999999999999</v>
      </c>
      <c r="C84" s="13">
        <v>0</v>
      </c>
      <c r="D84" s="5"/>
      <c r="E84" s="5"/>
    </row>
    <row r="85" spans="1:5" x14ac:dyDescent="0.2">
      <c r="C85" s="13"/>
      <c r="D85" s="5"/>
      <c r="E85" s="5"/>
    </row>
    <row r="86" spans="1:5" x14ac:dyDescent="0.2">
      <c r="C86" s="13"/>
      <c r="D86" s="5"/>
      <c r="E86" s="5"/>
    </row>
    <row r="87" spans="1:5" x14ac:dyDescent="0.2">
      <c r="C87" s="13"/>
      <c r="D87" s="5"/>
      <c r="E87" s="5"/>
    </row>
    <row r="88" spans="1:5" x14ac:dyDescent="0.2">
      <c r="C88" s="13"/>
      <c r="D88" s="5"/>
      <c r="E88" s="5"/>
    </row>
    <row r="89" spans="1:5" x14ac:dyDescent="0.2">
      <c r="C89" s="13"/>
      <c r="D89" s="5"/>
      <c r="E89" s="5"/>
    </row>
    <row r="90" spans="1:5" x14ac:dyDescent="0.2">
      <c r="C90" s="13"/>
      <c r="D90" s="5"/>
      <c r="E90" s="5"/>
    </row>
    <row r="91" spans="1:5" x14ac:dyDescent="0.2">
      <c r="C91" s="13"/>
      <c r="D91" s="5"/>
      <c r="E91" s="5"/>
    </row>
    <row r="92" spans="1:5" x14ac:dyDescent="0.2">
      <c r="C92" s="13"/>
      <c r="D92" s="5"/>
      <c r="E92" s="5"/>
    </row>
    <row r="93" spans="1:5" x14ac:dyDescent="0.2">
      <c r="C93" s="13"/>
      <c r="D93" s="5"/>
      <c r="E93" s="5"/>
    </row>
    <row r="94" spans="1:5" x14ac:dyDescent="0.2">
      <c r="C94" s="13"/>
      <c r="D94" s="5"/>
      <c r="E94" s="5"/>
    </row>
    <row r="95" spans="1:5" x14ac:dyDescent="0.2">
      <c r="C95" s="13"/>
      <c r="D95" s="5"/>
      <c r="E95" s="5"/>
    </row>
    <row r="96" spans="1:5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D13:D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0"/>
  <sheetViews>
    <sheetView zoomScaleNormal="100" workbookViewId="0">
      <selection activeCell="M18" sqref="M18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22.28515625" style="6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43720</v>
      </c>
      <c r="F1" s="20" t="s">
        <v>109</v>
      </c>
      <c r="G1" s="21" t="s">
        <v>118</v>
      </c>
    </row>
    <row r="2" spans="1:9" x14ac:dyDescent="0.2">
      <c r="A2" s="1" t="s">
        <v>1</v>
      </c>
      <c r="C2" s="1"/>
      <c r="D2" s="7">
        <v>444</v>
      </c>
      <c r="F2" s="20" t="s">
        <v>110</v>
      </c>
      <c r="G2" s="21" t="s">
        <v>111</v>
      </c>
    </row>
    <row r="3" spans="1:9" x14ac:dyDescent="0.2">
      <c r="A3" s="1" t="s">
        <v>2</v>
      </c>
      <c r="C3" s="1"/>
      <c r="D3" s="7" t="s">
        <v>3</v>
      </c>
      <c r="F3" s="20" t="s">
        <v>112</v>
      </c>
      <c r="G3" s="22" t="s">
        <v>113</v>
      </c>
    </row>
    <row r="4" spans="1:9" x14ac:dyDescent="0.2">
      <c r="A4" s="1" t="s">
        <v>4</v>
      </c>
      <c r="C4" s="1"/>
      <c r="D4" s="7" t="s">
        <v>5</v>
      </c>
      <c r="F4" s="20" t="s">
        <v>114</v>
      </c>
      <c r="G4" s="20">
        <f>[1]Dados!$P$55</f>
        <v>1.6733333333333322</v>
      </c>
    </row>
    <row r="5" spans="1:9" x14ac:dyDescent="0.2">
      <c r="A5" s="1" t="s">
        <v>6</v>
      </c>
      <c r="C5" s="1"/>
      <c r="D5" s="7" t="s">
        <v>7</v>
      </c>
      <c r="F5" s="20" t="s">
        <v>115</v>
      </c>
      <c r="G5" s="22" t="s">
        <v>119</v>
      </c>
    </row>
    <row r="6" spans="1:9" x14ac:dyDescent="0.2">
      <c r="A6" s="1" t="s">
        <v>8</v>
      </c>
      <c r="C6" s="1"/>
      <c r="D6" s="7" t="s">
        <v>97</v>
      </c>
      <c r="F6" s="20" t="s">
        <v>116</v>
      </c>
      <c r="G6" s="22" t="s">
        <v>117</v>
      </c>
    </row>
    <row r="8" spans="1:9" x14ac:dyDescent="0.2">
      <c r="C8" s="2" t="s">
        <v>105</v>
      </c>
      <c r="D8" s="4">
        <v>54.332410000000003</v>
      </c>
      <c r="E8" s="4" t="s">
        <v>107</v>
      </c>
      <c r="F8" s="5">
        <v>1</v>
      </c>
      <c r="H8" s="6" t="s">
        <v>120</v>
      </c>
      <c r="I8" s="6">
        <v>12.56</v>
      </c>
    </row>
    <row r="9" spans="1:9" s="12" customFormat="1" x14ac:dyDescent="0.2">
      <c r="A9" s="8"/>
      <c r="B9" s="9"/>
      <c r="C9" s="9" t="s">
        <v>106</v>
      </c>
      <c r="D9" s="10">
        <v>0.29360000000000003</v>
      </c>
      <c r="E9" s="10"/>
      <c r="F9" s="11"/>
      <c r="G9" s="6"/>
      <c r="H9" s="6"/>
      <c r="I9" s="6"/>
    </row>
    <row r="10" spans="1:9" x14ac:dyDescent="0.2">
      <c r="C10" s="13"/>
      <c r="D10" s="5"/>
      <c r="E10" s="5"/>
    </row>
    <row r="11" spans="1:9" x14ac:dyDescent="0.2">
      <c r="A11" s="1" t="s">
        <v>9</v>
      </c>
      <c r="B11" s="2" t="s">
        <v>10</v>
      </c>
      <c r="C11" s="13" t="s">
        <v>11</v>
      </c>
      <c r="D11" s="5" t="s">
        <v>105</v>
      </c>
      <c r="E11" s="5" t="s">
        <v>106</v>
      </c>
      <c r="F11" s="5" t="s">
        <v>108</v>
      </c>
      <c r="G11" s="23" t="s">
        <v>121</v>
      </c>
      <c r="H11" s="6" t="s">
        <v>122</v>
      </c>
      <c r="I11" s="6" t="s">
        <v>123</v>
      </c>
    </row>
    <row r="12" spans="1:9" s="18" customFormat="1" x14ac:dyDescent="0.2">
      <c r="A12" s="14" t="s">
        <v>12</v>
      </c>
      <c r="B12" s="15" t="s">
        <v>13</v>
      </c>
      <c r="C12" s="16" t="s">
        <v>14</v>
      </c>
      <c r="D12" s="17"/>
      <c r="E12" s="17"/>
      <c r="F12" s="17"/>
    </row>
    <row r="13" spans="1:9" x14ac:dyDescent="0.2">
      <c r="A13" s="1" t="s">
        <v>15</v>
      </c>
      <c r="B13" s="19">
        <v>1.0409999999999999</v>
      </c>
      <c r="C13" s="13">
        <v>0.152</v>
      </c>
      <c r="D13" s="5">
        <v>2.6589999999999998</v>
      </c>
      <c r="E13" s="5">
        <v>0.1106144</v>
      </c>
      <c r="F13" s="5">
        <v>2.6589999999999998</v>
      </c>
      <c r="G13" s="24">
        <f>'Branco Carbono'!D13</f>
        <v>0</v>
      </c>
      <c r="H13" s="24">
        <f>F13-G13</f>
        <v>2.6589999999999998</v>
      </c>
      <c r="I13" s="24">
        <f>$I$8*100*H13/($G$4*10^3)</f>
        <v>1.9958390438247025</v>
      </c>
    </row>
    <row r="14" spans="1:9" x14ac:dyDescent="0.2">
      <c r="A14" s="1" t="s">
        <v>16</v>
      </c>
      <c r="B14" s="19">
        <v>1.254</v>
      </c>
      <c r="C14" s="13">
        <v>8.6999999999999994E-2</v>
      </c>
      <c r="D14" s="5">
        <v>0.74050000000000005</v>
      </c>
      <c r="E14" s="5">
        <v>5.5907749999999999E-2</v>
      </c>
      <c r="F14" s="5">
        <v>0.74050000000000005</v>
      </c>
      <c r="G14" s="24">
        <f>'Branco Carbono'!D14</f>
        <v>0</v>
      </c>
      <c r="H14" s="24">
        <f t="shared" ref="H14:H77" si="0">F14-G14</f>
        <v>0.74050000000000005</v>
      </c>
      <c r="I14" s="24">
        <f t="shared" ref="I14:I77" si="1">$I$8*100*H14/($G$4*10^3)</f>
        <v>0.5558175298804785</v>
      </c>
    </row>
    <row r="15" spans="1:9" x14ac:dyDescent="0.2">
      <c r="A15" s="1" t="s">
        <v>17</v>
      </c>
      <c r="B15" s="19">
        <v>1.4870000000000001</v>
      </c>
      <c r="C15" s="13">
        <v>6.4000000000000001E-2</v>
      </c>
      <c r="D15" s="5">
        <v>7.9550000000000001</v>
      </c>
      <c r="E15" s="5">
        <v>8.3527500000000005E-2</v>
      </c>
      <c r="F15" s="5">
        <v>7.9550000000000001</v>
      </c>
      <c r="G15" s="24">
        <f>'Branco Carbono'!D15</f>
        <v>0</v>
      </c>
      <c r="H15" s="24">
        <f t="shared" si="0"/>
        <v>7.9550000000000001</v>
      </c>
      <c r="I15" s="24">
        <f t="shared" si="1"/>
        <v>5.9710039840637492</v>
      </c>
    </row>
    <row r="16" spans="1:9" x14ac:dyDescent="0.2">
      <c r="A16" s="1" t="s">
        <v>18</v>
      </c>
      <c r="B16" s="19">
        <v>1.74</v>
      </c>
      <c r="C16" s="13">
        <v>2.5000000000000001E-2</v>
      </c>
      <c r="D16" s="5">
        <v>10.67</v>
      </c>
      <c r="E16" s="5">
        <v>0.1067</v>
      </c>
      <c r="F16" s="5">
        <v>10.67</v>
      </c>
      <c r="G16" s="24">
        <f>'Branco Carbono'!D16</f>
        <v>0.16159999999999999</v>
      </c>
      <c r="H16" s="24">
        <f t="shared" si="0"/>
        <v>10.5084</v>
      </c>
      <c r="I16" s="24">
        <f t="shared" si="1"/>
        <v>7.8875799203187311</v>
      </c>
    </row>
    <row r="17" spans="1:9" x14ac:dyDescent="0.2">
      <c r="A17" s="1" t="s">
        <v>19</v>
      </c>
      <c r="B17" s="19">
        <v>2.0099999999999998</v>
      </c>
      <c r="C17" s="13">
        <v>6.4000000000000001E-2</v>
      </c>
      <c r="D17" s="5">
        <v>0.81020000000000003</v>
      </c>
      <c r="E17" s="5">
        <v>4.277856E-2</v>
      </c>
      <c r="F17" s="5">
        <v>0.81020000000000003</v>
      </c>
      <c r="G17" s="24">
        <f>'Branco Carbono'!D17</f>
        <v>0</v>
      </c>
      <c r="H17" s="24">
        <f t="shared" si="0"/>
        <v>0.81020000000000003</v>
      </c>
      <c r="I17" s="24">
        <f t="shared" si="1"/>
        <v>0.60813418326693269</v>
      </c>
    </row>
    <row r="18" spans="1:9" x14ac:dyDescent="0.2">
      <c r="A18" s="1" t="s">
        <v>20</v>
      </c>
      <c r="B18" s="19">
        <v>2.3079999999999998</v>
      </c>
      <c r="C18" s="13">
        <v>5.8000000000000003E-2</v>
      </c>
      <c r="D18" s="5">
        <v>11.77</v>
      </c>
      <c r="E18" s="5">
        <v>0.1177</v>
      </c>
      <c r="F18" s="5">
        <v>11.77</v>
      </c>
      <c r="G18" s="24">
        <f>'Branco Carbono'!D18</f>
        <v>0.34370000000000001</v>
      </c>
      <c r="H18" s="24">
        <f t="shared" si="0"/>
        <v>11.426299999999999</v>
      </c>
      <c r="I18" s="24">
        <f t="shared" si="1"/>
        <v>8.5765534661354632</v>
      </c>
    </row>
    <row r="19" spans="1:9" x14ac:dyDescent="0.2">
      <c r="A19" s="1" t="s">
        <v>21</v>
      </c>
      <c r="B19" s="19">
        <v>2.6219999999999999</v>
      </c>
      <c r="C19" s="13">
        <v>6.2E-2</v>
      </c>
      <c r="D19" s="5">
        <v>0.3503</v>
      </c>
      <c r="E19" s="5">
        <v>4.4453069999999997E-2</v>
      </c>
      <c r="F19" s="5">
        <v>0.3503</v>
      </c>
      <c r="G19" s="24">
        <f>'Branco Carbono'!D19</f>
        <v>0.22589999999999999</v>
      </c>
      <c r="H19" s="24">
        <f t="shared" si="0"/>
        <v>0.12440000000000001</v>
      </c>
      <c r="I19" s="24">
        <f t="shared" si="1"/>
        <v>9.3374342629482146E-2</v>
      </c>
    </row>
    <row r="20" spans="1:9" x14ac:dyDescent="0.2">
      <c r="A20" s="1" t="s">
        <v>22</v>
      </c>
      <c r="B20" s="19">
        <v>3.3140000000000001</v>
      </c>
      <c r="C20" s="13">
        <v>6.5000000000000002E-2</v>
      </c>
      <c r="D20" s="5">
        <v>4.9180000000000001</v>
      </c>
      <c r="E20" s="5">
        <v>0.10229439999999999</v>
      </c>
      <c r="F20" s="5">
        <v>4.9180000000000001</v>
      </c>
      <c r="G20" s="24">
        <f>'Branco Carbono'!D20</f>
        <v>5.7149999999999999E-2</v>
      </c>
      <c r="H20" s="24">
        <f t="shared" si="0"/>
        <v>4.8608500000000001</v>
      </c>
      <c r="I20" s="24">
        <f t="shared" si="1"/>
        <v>3.6485423904382497</v>
      </c>
    </row>
    <row r="21" spans="1:9" x14ac:dyDescent="0.2">
      <c r="A21" s="1" t="s">
        <v>23</v>
      </c>
      <c r="B21" s="19">
        <v>3.6920000000000002</v>
      </c>
      <c r="C21" s="13">
        <v>8.4000000000000005E-2</v>
      </c>
      <c r="D21" s="5">
        <v>3.0590000000000002</v>
      </c>
      <c r="E21" s="5">
        <v>0.10308829999999999</v>
      </c>
      <c r="F21" s="5">
        <v>3.0590000000000002</v>
      </c>
      <c r="G21" s="24">
        <f>'Branco Carbono'!D21</f>
        <v>0.4158</v>
      </c>
      <c r="H21" s="24">
        <f t="shared" si="0"/>
        <v>2.6432000000000002</v>
      </c>
      <c r="I21" s="24">
        <f t="shared" si="1"/>
        <v>1.9839796015936271</v>
      </c>
    </row>
    <row r="22" spans="1:9" x14ac:dyDescent="0.2">
      <c r="A22" s="1" t="s">
        <v>24</v>
      </c>
      <c r="B22" s="19">
        <v>4.0910000000000002</v>
      </c>
      <c r="C22" s="13">
        <v>6.8000000000000005E-2</v>
      </c>
      <c r="D22" s="5"/>
      <c r="E22" s="5"/>
      <c r="G22" s="24">
        <f>'Branco Carbono'!D22</f>
        <v>0</v>
      </c>
      <c r="H22" s="24">
        <f t="shared" si="0"/>
        <v>0</v>
      </c>
      <c r="I22" s="24">
        <f t="shared" si="1"/>
        <v>0</v>
      </c>
    </row>
    <row r="23" spans="1:9" x14ac:dyDescent="0.2">
      <c r="A23" s="1" t="s">
        <v>25</v>
      </c>
      <c r="B23" s="19">
        <v>4.5110000000000001</v>
      </c>
      <c r="C23" s="13">
        <v>6.6000000000000003E-2</v>
      </c>
      <c r="D23" s="5">
        <v>0.56389999999999996</v>
      </c>
      <c r="E23" s="5">
        <v>5.1766020000000003E-2</v>
      </c>
      <c r="F23" s="5">
        <v>0.56389999999999996</v>
      </c>
      <c r="G23" s="24">
        <f>'Branco Carbono'!D23</f>
        <v>0</v>
      </c>
      <c r="H23" s="24">
        <f t="shared" si="0"/>
        <v>0.56389999999999996</v>
      </c>
      <c r="I23" s="24">
        <f t="shared" si="1"/>
        <v>0.42326199203187276</v>
      </c>
    </row>
    <row r="24" spans="1:9" x14ac:dyDescent="0.2">
      <c r="A24" s="1" t="s">
        <v>86</v>
      </c>
      <c r="B24" s="19">
        <v>4.952</v>
      </c>
      <c r="C24" s="13">
        <v>4.8000000000000001E-2</v>
      </c>
      <c r="D24" s="5"/>
      <c r="E24" s="5"/>
      <c r="G24" s="24">
        <f>'Branco Carbono'!D24</f>
        <v>0</v>
      </c>
      <c r="H24" s="24">
        <f t="shared" si="0"/>
        <v>0</v>
      </c>
      <c r="I24" s="24">
        <f t="shared" si="1"/>
        <v>0</v>
      </c>
    </row>
    <row r="25" spans="1:9" x14ac:dyDescent="0.2">
      <c r="A25" s="1" t="s">
        <v>26</v>
      </c>
      <c r="B25" s="19">
        <v>5.415</v>
      </c>
      <c r="C25" s="13">
        <v>1.7000000000000001E-2</v>
      </c>
      <c r="D25" s="5"/>
      <c r="E25" s="5"/>
      <c r="G25" s="24">
        <f>'Branco Carbono'!D25</f>
        <v>0</v>
      </c>
      <c r="H25" s="24">
        <f t="shared" si="0"/>
        <v>0</v>
      </c>
      <c r="I25" s="24">
        <f t="shared" si="1"/>
        <v>0</v>
      </c>
    </row>
    <row r="26" spans="1:9" x14ac:dyDescent="0.2">
      <c r="A26" s="1" t="s">
        <v>27</v>
      </c>
      <c r="B26" s="19">
        <v>5.899</v>
      </c>
      <c r="C26" s="13">
        <v>1.4E-2</v>
      </c>
      <c r="D26" s="5">
        <v>0.17399999999999999</v>
      </c>
      <c r="E26" s="5">
        <v>1.14144E-2</v>
      </c>
      <c r="F26" s="5">
        <v>0.17399999999999999</v>
      </c>
      <c r="G26" s="24">
        <f>'Branco Carbono'!D26</f>
        <v>0</v>
      </c>
      <c r="H26" s="24">
        <f t="shared" si="0"/>
        <v>0.17399999999999999</v>
      </c>
      <c r="I26" s="24">
        <f t="shared" si="1"/>
        <v>0.1306039840637451</v>
      </c>
    </row>
    <row r="27" spans="1:9" x14ac:dyDescent="0.2">
      <c r="A27" s="1" t="s">
        <v>28</v>
      </c>
      <c r="B27" s="19">
        <v>6.4050000000000002</v>
      </c>
      <c r="C27" s="13">
        <v>1.9E-2</v>
      </c>
      <c r="D27" s="5">
        <v>10.4</v>
      </c>
      <c r="E27" s="5">
        <v>0.104</v>
      </c>
      <c r="F27" s="5">
        <v>10.4</v>
      </c>
      <c r="G27" s="24">
        <f>'Branco Carbono'!D27</f>
        <v>6.6199999999999995E-2</v>
      </c>
      <c r="H27" s="24">
        <f t="shared" si="0"/>
        <v>10.3338</v>
      </c>
      <c r="I27" s="24">
        <f t="shared" si="1"/>
        <v>7.7565255776892483</v>
      </c>
    </row>
    <row r="28" spans="1:9" x14ac:dyDescent="0.2">
      <c r="A28" s="1" t="s">
        <v>29</v>
      </c>
      <c r="B28" s="19">
        <v>6.93</v>
      </c>
      <c r="C28" s="13">
        <v>2.5999999999999999E-2</v>
      </c>
      <c r="D28" s="5"/>
      <c r="E28" s="5"/>
      <c r="G28" s="24">
        <f>'Branco Carbono'!D28</f>
        <v>0</v>
      </c>
      <c r="H28" s="24">
        <f t="shared" si="0"/>
        <v>0</v>
      </c>
      <c r="I28" s="24">
        <f t="shared" si="1"/>
        <v>0</v>
      </c>
    </row>
    <row r="29" spans="1:9" x14ac:dyDescent="0.2">
      <c r="A29" s="1" t="s">
        <v>88</v>
      </c>
      <c r="B29" s="19">
        <v>7.4779999999999998</v>
      </c>
      <c r="C29" s="13">
        <v>4.0000000000000001E-3</v>
      </c>
      <c r="D29" s="5"/>
      <c r="E29" s="5"/>
      <c r="G29" s="24">
        <f>'Branco Carbono'!D29</f>
        <v>0</v>
      </c>
      <c r="H29" s="24">
        <f t="shared" si="0"/>
        <v>0</v>
      </c>
      <c r="I29" s="24">
        <f t="shared" si="1"/>
        <v>0</v>
      </c>
    </row>
    <row r="30" spans="1:9" x14ac:dyDescent="0.2">
      <c r="A30" s="1" t="s">
        <v>31</v>
      </c>
      <c r="B30" s="19">
        <v>8.048</v>
      </c>
      <c r="C30" s="13">
        <v>3.0000000000000001E-3</v>
      </c>
      <c r="D30" s="5">
        <v>2.1090000000000001E-2</v>
      </c>
      <c r="E30" s="5">
        <v>2.851368E-3</v>
      </c>
      <c r="F30" s="5">
        <v>2.1090000000000001E-2</v>
      </c>
      <c r="G30" s="24">
        <f>'Branco Carbono'!D30</f>
        <v>0</v>
      </c>
      <c r="H30" s="24">
        <f t="shared" si="0"/>
        <v>2.1090000000000001E-2</v>
      </c>
      <c r="I30" s="24">
        <f t="shared" si="1"/>
        <v>1.5830103585657385E-2</v>
      </c>
    </row>
    <row r="31" spans="1:9" x14ac:dyDescent="0.2">
      <c r="A31" s="1" t="s">
        <v>32</v>
      </c>
      <c r="B31" s="19">
        <v>8.6389999999999993</v>
      </c>
      <c r="C31" s="13">
        <v>4.0000000000000001E-3</v>
      </c>
      <c r="D31" s="5">
        <v>0.1804</v>
      </c>
      <c r="E31" s="5">
        <v>6.90932E-3</v>
      </c>
      <c r="F31" s="5">
        <v>0.1804</v>
      </c>
      <c r="G31" s="24">
        <f>'Branco Carbono'!D31</f>
        <v>1.048E-2</v>
      </c>
      <c r="H31" s="24">
        <f t="shared" si="0"/>
        <v>0.16992000000000002</v>
      </c>
      <c r="I31" s="24">
        <f t="shared" si="1"/>
        <v>0.12754154581673316</v>
      </c>
    </row>
    <row r="32" spans="1:9" x14ac:dyDescent="0.2">
      <c r="A32" s="1" t="s">
        <v>33</v>
      </c>
      <c r="B32" s="19">
        <v>9.25</v>
      </c>
      <c r="C32" s="13">
        <v>3.0000000000000001E-3</v>
      </c>
      <c r="D32" s="5"/>
      <c r="E32" s="5"/>
      <c r="G32" s="24">
        <f>'Branco Carbono'!D32</f>
        <v>0</v>
      </c>
      <c r="H32" s="24">
        <f t="shared" si="0"/>
        <v>0</v>
      </c>
      <c r="I32" s="24">
        <f t="shared" si="1"/>
        <v>0</v>
      </c>
    </row>
    <row r="33" spans="1:9" x14ac:dyDescent="0.2">
      <c r="A33" s="1" t="s">
        <v>34</v>
      </c>
      <c r="B33" s="19">
        <v>9.8870000000000005</v>
      </c>
      <c r="C33" s="13">
        <v>2E-3</v>
      </c>
      <c r="D33" s="5"/>
      <c r="E33" s="5"/>
      <c r="G33" s="24">
        <f>'Branco Carbono'!D33</f>
        <v>0</v>
      </c>
      <c r="H33" s="24">
        <f t="shared" si="0"/>
        <v>0</v>
      </c>
      <c r="I33" s="24">
        <f t="shared" si="1"/>
        <v>0</v>
      </c>
    </row>
    <row r="34" spans="1:9" x14ac:dyDescent="0.2">
      <c r="A34" s="1" t="s">
        <v>35</v>
      </c>
      <c r="B34" s="19">
        <v>10.544</v>
      </c>
      <c r="C34" s="13">
        <v>4.0000000000000001E-3</v>
      </c>
      <c r="D34" s="5">
        <v>2.4170000000000001E-2</v>
      </c>
      <c r="E34" s="5">
        <v>4.0194710000000002E-3</v>
      </c>
      <c r="F34" s="5">
        <v>2.4170000000000001E-2</v>
      </c>
      <c r="G34" s="24">
        <f>'Branco Carbono'!D34</f>
        <v>0</v>
      </c>
      <c r="H34" s="24">
        <f t="shared" si="0"/>
        <v>2.4170000000000001E-2</v>
      </c>
      <c r="I34" s="24">
        <f t="shared" si="1"/>
        <v>1.8141944223107585E-2</v>
      </c>
    </row>
    <row r="35" spans="1:9" x14ac:dyDescent="0.2">
      <c r="A35" s="1" t="s">
        <v>87</v>
      </c>
      <c r="B35" s="19">
        <v>11.222</v>
      </c>
      <c r="C35" s="13">
        <v>3.0000000000000001E-3</v>
      </c>
      <c r="D35" s="5">
        <v>1.2370000000000001E-2</v>
      </c>
      <c r="E35" s="5">
        <v>3.404224E-3</v>
      </c>
      <c r="F35" s="5">
        <v>1.2370000000000001E-2</v>
      </c>
      <c r="G35" s="24">
        <f>'Branco Carbono'!D35</f>
        <v>0</v>
      </c>
      <c r="H35" s="24">
        <f t="shared" si="0"/>
        <v>1.2370000000000001E-2</v>
      </c>
      <c r="I35" s="24">
        <f t="shared" si="1"/>
        <v>9.2848924302788918E-3</v>
      </c>
    </row>
    <row r="36" spans="1:9" x14ac:dyDescent="0.2">
      <c r="A36" s="1" t="s">
        <v>37</v>
      </c>
      <c r="B36" s="19">
        <v>11.923999999999999</v>
      </c>
      <c r="C36" s="13">
        <v>5.0000000000000001E-3</v>
      </c>
      <c r="D36" s="5">
        <v>2.4479999999999998E-2</v>
      </c>
      <c r="E36" s="5">
        <v>4.6022399999999996E-3</v>
      </c>
      <c r="F36" s="5">
        <v>2.4479999999999998E-2</v>
      </c>
      <c r="G36" s="24">
        <f>'Branco Carbono'!D36</f>
        <v>0</v>
      </c>
      <c r="H36" s="24">
        <f t="shared" si="0"/>
        <v>2.4479999999999998E-2</v>
      </c>
      <c r="I36" s="24">
        <f t="shared" si="1"/>
        <v>1.8374629482071726E-2</v>
      </c>
    </row>
    <row r="37" spans="1:9" x14ac:dyDescent="0.2">
      <c r="A37" s="1" t="s">
        <v>38</v>
      </c>
      <c r="B37" s="19">
        <v>13.395</v>
      </c>
      <c r="C37" s="13">
        <v>1.0999999999999999E-2</v>
      </c>
      <c r="D37" s="5"/>
      <c r="E37" s="5"/>
      <c r="G37" s="24">
        <f>'Branco Carbono'!D37</f>
        <v>0</v>
      </c>
      <c r="H37" s="24">
        <f t="shared" si="0"/>
        <v>0</v>
      </c>
      <c r="I37" s="24">
        <f t="shared" si="1"/>
        <v>0</v>
      </c>
    </row>
    <row r="38" spans="1:9" x14ac:dyDescent="0.2">
      <c r="A38" s="1" t="s">
        <v>39</v>
      </c>
      <c r="B38" s="19">
        <v>14.164999999999999</v>
      </c>
      <c r="C38" s="13">
        <v>1.2E-2</v>
      </c>
      <c r="D38" s="5"/>
      <c r="E38" s="5"/>
      <c r="G38" s="24">
        <f>'Branco Carbono'!D38</f>
        <v>0</v>
      </c>
      <c r="H38" s="24">
        <f t="shared" si="0"/>
        <v>0</v>
      </c>
      <c r="I38" s="24">
        <f t="shared" si="1"/>
        <v>0</v>
      </c>
    </row>
    <row r="39" spans="1:9" x14ac:dyDescent="0.2">
      <c r="A39" s="1" t="s">
        <v>40</v>
      </c>
      <c r="B39" s="19">
        <v>14.959</v>
      </c>
      <c r="C39" s="13">
        <v>8.0000000000000002E-3</v>
      </c>
      <c r="D39" s="5"/>
      <c r="E39" s="5"/>
      <c r="G39" s="24">
        <f>'Branco Carbono'!D39</f>
        <v>0</v>
      </c>
      <c r="H39" s="24">
        <f t="shared" si="0"/>
        <v>0</v>
      </c>
      <c r="I39" s="24">
        <f t="shared" si="1"/>
        <v>0</v>
      </c>
    </row>
    <row r="40" spans="1:9" x14ac:dyDescent="0.2">
      <c r="A40" s="1" t="s">
        <v>41</v>
      </c>
      <c r="B40" s="19">
        <v>15.775</v>
      </c>
      <c r="C40" s="13">
        <v>8.0000000000000002E-3</v>
      </c>
      <c r="D40" s="5"/>
      <c r="E40" s="5"/>
      <c r="G40" s="24">
        <f>'Branco Carbono'!D40</f>
        <v>0</v>
      </c>
      <c r="H40" s="24">
        <f t="shared" si="0"/>
        <v>0</v>
      </c>
      <c r="I40" s="24">
        <f t="shared" si="1"/>
        <v>0</v>
      </c>
    </row>
    <row r="41" spans="1:9" x14ac:dyDescent="0.2">
      <c r="A41" s="1" t="s">
        <v>42</v>
      </c>
      <c r="B41" s="19">
        <v>16.614999999999998</v>
      </c>
      <c r="C41" s="13">
        <v>1.4E-2</v>
      </c>
      <c r="D41" s="5"/>
      <c r="E41" s="5"/>
      <c r="G41" s="24">
        <f>'Branco Carbono'!D41</f>
        <v>0</v>
      </c>
      <c r="H41" s="24">
        <f t="shared" si="0"/>
        <v>0</v>
      </c>
      <c r="I41" s="24">
        <f t="shared" si="1"/>
        <v>0</v>
      </c>
    </row>
    <row r="42" spans="1:9" x14ac:dyDescent="0.2">
      <c r="A42" s="1" t="s">
        <v>43</v>
      </c>
      <c r="B42" s="19">
        <v>17.48</v>
      </c>
      <c r="C42" s="13">
        <v>1.4E-2</v>
      </c>
      <c r="D42" s="5"/>
      <c r="E42" s="5"/>
      <c r="G42" s="24">
        <f>'Branco Carbono'!D42</f>
        <v>0</v>
      </c>
      <c r="H42" s="24">
        <f t="shared" si="0"/>
        <v>0</v>
      </c>
      <c r="I42" s="24">
        <f t="shared" si="1"/>
        <v>0</v>
      </c>
    </row>
    <row r="43" spans="1:9" x14ac:dyDescent="0.2">
      <c r="A43" s="1" t="s">
        <v>44</v>
      </c>
      <c r="B43" s="19">
        <v>18.367000000000001</v>
      </c>
      <c r="C43" s="13">
        <v>2.1999999999999999E-2</v>
      </c>
      <c r="D43" s="5"/>
      <c r="E43" s="5"/>
      <c r="G43" s="24">
        <f>'Branco Carbono'!D43</f>
        <v>0</v>
      </c>
      <c r="H43" s="24">
        <f t="shared" si="0"/>
        <v>0</v>
      </c>
      <c r="I43" s="24">
        <f t="shared" si="1"/>
        <v>0</v>
      </c>
    </row>
    <row r="44" spans="1:9" x14ac:dyDescent="0.2">
      <c r="A44" s="1" t="s">
        <v>45</v>
      </c>
      <c r="B44" s="19">
        <v>19.279</v>
      </c>
      <c r="C44" s="13">
        <v>1.7000000000000001E-2</v>
      </c>
      <c r="D44" s="5"/>
      <c r="E44" s="5"/>
      <c r="G44" s="24">
        <f>'Branco Carbono'!D44</f>
        <v>0</v>
      </c>
      <c r="H44" s="24">
        <f t="shared" si="0"/>
        <v>0</v>
      </c>
      <c r="I44" s="24">
        <f t="shared" si="1"/>
        <v>0</v>
      </c>
    </row>
    <row r="45" spans="1:9" x14ac:dyDescent="0.2">
      <c r="A45" s="1" t="s">
        <v>46</v>
      </c>
      <c r="B45" s="19">
        <v>20.216000000000001</v>
      </c>
      <c r="C45" s="13">
        <v>5.0000000000000001E-3</v>
      </c>
      <c r="D45" s="5"/>
      <c r="E45" s="5"/>
      <c r="G45" s="24">
        <f>'Branco Carbono'!D45</f>
        <v>0</v>
      </c>
      <c r="H45" s="24">
        <f t="shared" si="0"/>
        <v>0</v>
      </c>
      <c r="I45" s="24">
        <f t="shared" si="1"/>
        <v>0</v>
      </c>
    </row>
    <row r="46" spans="1:9" x14ac:dyDescent="0.2">
      <c r="A46" s="1" t="s">
        <v>47</v>
      </c>
      <c r="B46" s="19">
        <v>21.175999999999998</v>
      </c>
      <c r="C46" s="13">
        <v>3.9E-2</v>
      </c>
      <c r="D46" s="5"/>
      <c r="E46" s="5"/>
      <c r="G46" s="24">
        <f>'Branco Carbono'!D46</f>
        <v>0</v>
      </c>
      <c r="H46" s="24">
        <f t="shared" si="0"/>
        <v>0</v>
      </c>
      <c r="I46" s="24">
        <f t="shared" si="1"/>
        <v>0</v>
      </c>
    </row>
    <row r="47" spans="1:9" x14ac:dyDescent="0.2">
      <c r="A47" s="1" t="s">
        <v>48</v>
      </c>
      <c r="B47" s="19">
        <v>22.161999999999999</v>
      </c>
      <c r="C47" s="13">
        <v>3.5999999999999997E-2</v>
      </c>
      <c r="D47" s="5"/>
      <c r="E47" s="5"/>
      <c r="G47" s="24">
        <f>'Branco Carbono'!D47</f>
        <v>0</v>
      </c>
      <c r="H47" s="24">
        <f t="shared" si="0"/>
        <v>0</v>
      </c>
      <c r="I47" s="24">
        <f t="shared" si="1"/>
        <v>0</v>
      </c>
    </row>
    <row r="48" spans="1:9" x14ac:dyDescent="0.2">
      <c r="A48" s="1" t="s">
        <v>49</v>
      </c>
      <c r="B48" s="19">
        <v>23.172999999999998</v>
      </c>
      <c r="C48" s="13">
        <v>3.3000000000000002E-2</v>
      </c>
      <c r="D48" s="5"/>
      <c r="E48" s="5"/>
      <c r="G48" s="24">
        <f>'Branco Carbono'!D48</f>
        <v>0</v>
      </c>
      <c r="H48" s="24">
        <f t="shared" si="0"/>
        <v>0</v>
      </c>
      <c r="I48" s="24">
        <f t="shared" si="1"/>
        <v>0</v>
      </c>
    </row>
    <row r="49" spans="1:9" x14ac:dyDescent="0.2">
      <c r="A49" s="1" t="s">
        <v>50</v>
      </c>
      <c r="B49" s="19">
        <v>24.21</v>
      </c>
      <c r="C49" s="13">
        <v>6.9000000000000006E-2</v>
      </c>
      <c r="D49" s="5"/>
      <c r="E49" s="5"/>
      <c r="G49" s="24">
        <f>'Branco Carbono'!D49</f>
        <v>0</v>
      </c>
      <c r="H49" s="24">
        <f t="shared" si="0"/>
        <v>0</v>
      </c>
      <c r="I49" s="24">
        <f t="shared" si="1"/>
        <v>0</v>
      </c>
    </row>
    <row r="50" spans="1:9" x14ac:dyDescent="0.2">
      <c r="A50" s="1" t="s">
        <v>51</v>
      </c>
      <c r="B50" s="19">
        <v>25.271000000000001</v>
      </c>
      <c r="C50" s="13">
        <v>5.2999999999999999E-2</v>
      </c>
      <c r="D50" s="5"/>
      <c r="E50" s="5"/>
      <c r="G50" s="24">
        <f>'Branco Carbono'!D50</f>
        <v>0</v>
      </c>
      <c r="H50" s="24">
        <f t="shared" si="0"/>
        <v>0</v>
      </c>
      <c r="I50" s="24">
        <f t="shared" si="1"/>
        <v>0</v>
      </c>
    </row>
    <row r="51" spans="1:9" x14ac:dyDescent="0.2">
      <c r="A51" s="1" t="s">
        <v>52</v>
      </c>
      <c r="B51" s="19">
        <v>26.359000000000002</v>
      </c>
      <c r="C51" s="13">
        <v>8.3000000000000004E-2</v>
      </c>
      <c r="D51" s="5"/>
      <c r="E51" s="5"/>
      <c r="G51" s="24">
        <f>'Branco Carbono'!D51</f>
        <v>0</v>
      </c>
      <c r="H51" s="24">
        <f t="shared" si="0"/>
        <v>0</v>
      </c>
      <c r="I51" s="24">
        <f t="shared" si="1"/>
        <v>0</v>
      </c>
    </row>
    <row r="52" spans="1:9" x14ac:dyDescent="0.2">
      <c r="A52" s="1" t="s">
        <v>53</v>
      </c>
      <c r="B52" s="19">
        <v>3.7679999999999998</v>
      </c>
      <c r="C52" s="13">
        <v>0.47</v>
      </c>
      <c r="D52" s="5"/>
      <c r="E52" s="5"/>
      <c r="G52" s="24">
        <f>'Branco Carbono'!D52</f>
        <v>0</v>
      </c>
      <c r="H52" s="24">
        <f t="shared" si="0"/>
        <v>0</v>
      </c>
      <c r="I52" s="24">
        <f t="shared" si="1"/>
        <v>0</v>
      </c>
    </row>
    <row r="53" spans="1:9" x14ac:dyDescent="0.2">
      <c r="A53" s="1" t="s">
        <v>54</v>
      </c>
      <c r="B53" s="19">
        <v>3.9369999999999998</v>
      </c>
      <c r="C53" s="13">
        <v>0.17599999999999999</v>
      </c>
      <c r="D53" s="5"/>
      <c r="E53" s="5"/>
      <c r="G53" s="24">
        <f>'Branco Carbono'!D53</f>
        <v>0</v>
      </c>
      <c r="H53" s="24">
        <f t="shared" si="0"/>
        <v>0</v>
      </c>
      <c r="I53" s="24">
        <f t="shared" si="1"/>
        <v>0</v>
      </c>
    </row>
    <row r="54" spans="1:9" x14ac:dyDescent="0.2">
      <c r="A54" s="1" t="s">
        <v>55</v>
      </c>
      <c r="B54" s="19">
        <v>4.2880000000000003</v>
      </c>
      <c r="C54" s="13">
        <v>8.4000000000000005E-2</v>
      </c>
      <c r="D54" s="5"/>
      <c r="E54" s="5"/>
      <c r="G54" s="24">
        <f>'Branco Carbono'!D54</f>
        <v>0</v>
      </c>
      <c r="H54" s="24">
        <f t="shared" si="0"/>
        <v>0</v>
      </c>
      <c r="I54" s="24">
        <f t="shared" si="1"/>
        <v>0</v>
      </c>
    </row>
    <row r="55" spans="1:9" x14ac:dyDescent="0.2">
      <c r="A55" s="1" t="s">
        <v>56</v>
      </c>
      <c r="B55" s="19">
        <v>4.4660000000000002</v>
      </c>
      <c r="C55" s="13">
        <v>0.26700000000000002</v>
      </c>
      <c r="D55" s="5"/>
      <c r="E55" s="5"/>
      <c r="G55" s="24">
        <f>'Branco Carbono'!D55</f>
        <v>0</v>
      </c>
      <c r="H55" s="24">
        <f t="shared" si="0"/>
        <v>0</v>
      </c>
      <c r="I55" s="24">
        <f t="shared" si="1"/>
        <v>0</v>
      </c>
    </row>
    <row r="56" spans="1:9" x14ac:dyDescent="0.2">
      <c r="A56" s="1" t="s">
        <v>57</v>
      </c>
      <c r="B56" s="19">
        <v>4.6479999999999997</v>
      </c>
      <c r="C56" s="13">
        <v>0.193</v>
      </c>
      <c r="D56" s="5"/>
      <c r="E56" s="5"/>
      <c r="G56" s="24">
        <f>'Branco Carbono'!D56</f>
        <v>0</v>
      </c>
      <c r="H56" s="24">
        <f t="shared" si="0"/>
        <v>0</v>
      </c>
      <c r="I56" s="24">
        <f t="shared" si="1"/>
        <v>0</v>
      </c>
    </row>
    <row r="57" spans="1:9" x14ac:dyDescent="0.2">
      <c r="A57" s="1" t="s">
        <v>58</v>
      </c>
      <c r="B57" s="19">
        <v>4.8410000000000002</v>
      </c>
      <c r="C57" s="13">
        <v>9.0999999999999998E-2</v>
      </c>
      <c r="D57" s="5"/>
      <c r="E57" s="5"/>
      <c r="G57" s="24">
        <f>'Branco Carbono'!D57</f>
        <v>0</v>
      </c>
      <c r="H57" s="24">
        <f t="shared" si="0"/>
        <v>0</v>
      </c>
      <c r="I57" s="24">
        <f t="shared" si="1"/>
        <v>0</v>
      </c>
    </row>
    <row r="58" spans="1:9" x14ac:dyDescent="0.2">
      <c r="A58" s="1" t="s">
        <v>59</v>
      </c>
      <c r="B58" s="19">
        <v>5.0339999999999998</v>
      </c>
      <c r="C58" s="13">
        <v>7.2999999999999995E-2</v>
      </c>
      <c r="D58" s="5"/>
      <c r="E58" s="5"/>
      <c r="G58" s="24">
        <f>'Branco Carbono'!D58</f>
        <v>0</v>
      </c>
      <c r="H58" s="24">
        <f t="shared" si="0"/>
        <v>0</v>
      </c>
      <c r="I58" s="24">
        <f t="shared" si="1"/>
        <v>0</v>
      </c>
    </row>
    <row r="59" spans="1:9" x14ac:dyDescent="0.2">
      <c r="A59" s="1" t="s">
        <v>60</v>
      </c>
      <c r="B59" s="19">
        <v>5.23</v>
      </c>
      <c r="C59" s="13">
        <v>4.8000000000000001E-2</v>
      </c>
      <c r="D59" s="5"/>
      <c r="E59" s="5"/>
      <c r="G59" s="24">
        <f>'Branco Carbono'!D59</f>
        <v>0</v>
      </c>
      <c r="H59" s="24">
        <f t="shared" si="0"/>
        <v>0</v>
      </c>
      <c r="I59" s="24">
        <f t="shared" si="1"/>
        <v>0</v>
      </c>
    </row>
    <row r="60" spans="1:9" x14ac:dyDescent="0.2">
      <c r="A60" s="1" t="s">
        <v>61</v>
      </c>
      <c r="B60" s="19">
        <v>5.431</v>
      </c>
      <c r="C60" s="13">
        <v>4.3999999999999997E-2</v>
      </c>
      <c r="D60" s="5"/>
      <c r="E60" s="5"/>
      <c r="G60" s="24">
        <f>'Branco Carbono'!D60</f>
        <v>0</v>
      </c>
      <c r="H60" s="24">
        <f t="shared" si="0"/>
        <v>0</v>
      </c>
      <c r="I60" s="24">
        <f t="shared" si="1"/>
        <v>0</v>
      </c>
    </row>
    <row r="61" spans="1:9" x14ac:dyDescent="0.2">
      <c r="A61" s="1" t="s">
        <v>62</v>
      </c>
      <c r="B61" s="19">
        <v>5.6319999999999997</v>
      </c>
      <c r="C61" s="13">
        <v>1.9E-2</v>
      </c>
      <c r="D61" s="5"/>
      <c r="E61" s="5"/>
      <c r="G61" s="24">
        <f>'Branco Carbono'!D61</f>
        <v>0</v>
      </c>
      <c r="H61" s="24">
        <f t="shared" si="0"/>
        <v>0</v>
      </c>
      <c r="I61" s="24">
        <f t="shared" si="1"/>
        <v>0</v>
      </c>
    </row>
    <row r="62" spans="1:9" x14ac:dyDescent="0.2">
      <c r="A62" s="1" t="s">
        <v>63</v>
      </c>
      <c r="B62" s="19">
        <v>5.8410000000000002</v>
      </c>
      <c r="C62" s="13">
        <v>5.5E-2</v>
      </c>
      <c r="D62" s="5"/>
      <c r="E62" s="5"/>
      <c r="G62" s="24">
        <f>'Branco Carbono'!D62</f>
        <v>0</v>
      </c>
      <c r="H62" s="24">
        <f t="shared" si="0"/>
        <v>0</v>
      </c>
      <c r="I62" s="24">
        <f t="shared" si="1"/>
        <v>0</v>
      </c>
    </row>
    <row r="63" spans="1:9" x14ac:dyDescent="0.2">
      <c r="A63" s="1" t="s">
        <v>64</v>
      </c>
      <c r="B63" s="19">
        <v>6.05</v>
      </c>
      <c r="C63" s="13">
        <v>2.9000000000000001E-2</v>
      </c>
      <c r="D63" s="5"/>
      <c r="E63" s="5"/>
      <c r="G63" s="24">
        <f>'Branco Carbono'!D63</f>
        <v>0</v>
      </c>
      <c r="H63" s="24">
        <f t="shared" si="0"/>
        <v>0</v>
      </c>
      <c r="I63" s="24">
        <f t="shared" si="1"/>
        <v>0</v>
      </c>
    </row>
    <row r="64" spans="1:9" x14ac:dyDescent="0.2">
      <c r="A64" s="1" t="s">
        <v>65</v>
      </c>
      <c r="B64" s="19">
        <v>6.2709999999999999</v>
      </c>
      <c r="C64" s="13">
        <v>0.17699999999999999</v>
      </c>
      <c r="D64" s="5"/>
      <c r="E64" s="5"/>
      <c r="G64" s="24">
        <f>'Branco Carbono'!D64</f>
        <v>0</v>
      </c>
      <c r="H64" s="24">
        <f t="shared" si="0"/>
        <v>0</v>
      </c>
      <c r="I64" s="24">
        <f t="shared" si="1"/>
        <v>0</v>
      </c>
    </row>
    <row r="65" spans="1:9" x14ac:dyDescent="0.2">
      <c r="A65" s="1" t="s">
        <v>66</v>
      </c>
      <c r="B65" s="19">
        <v>6.492</v>
      </c>
      <c r="C65" s="13">
        <v>0.22900000000000001</v>
      </c>
      <c r="D65" s="5"/>
      <c r="E65" s="5"/>
      <c r="G65" s="24">
        <f>'Branco Carbono'!D65</f>
        <v>0</v>
      </c>
      <c r="H65" s="24">
        <f t="shared" si="0"/>
        <v>0</v>
      </c>
      <c r="I65" s="24">
        <f t="shared" si="1"/>
        <v>0</v>
      </c>
    </row>
    <row r="66" spans="1:9" x14ac:dyDescent="0.2">
      <c r="A66" s="1" t="s">
        <v>67</v>
      </c>
      <c r="B66" s="19">
        <v>6.7249999999999996</v>
      </c>
      <c r="C66" s="13">
        <v>0.02</v>
      </c>
      <c r="D66" s="5"/>
      <c r="E66" s="5"/>
      <c r="G66" s="24">
        <f>'Branco Carbono'!D66</f>
        <v>0</v>
      </c>
      <c r="H66" s="24">
        <f t="shared" si="0"/>
        <v>0</v>
      </c>
      <c r="I66" s="24">
        <f t="shared" si="1"/>
        <v>0</v>
      </c>
    </row>
    <row r="67" spans="1:9" x14ac:dyDescent="0.2">
      <c r="A67" s="1" t="s">
        <v>68</v>
      </c>
      <c r="B67" s="19">
        <v>6.9450000000000003</v>
      </c>
      <c r="C67" s="13">
        <v>8.4000000000000005E-2</v>
      </c>
      <c r="D67" s="5"/>
      <c r="E67" s="5"/>
      <c r="G67" s="24">
        <f>'Branco Carbono'!D67</f>
        <v>0</v>
      </c>
      <c r="H67" s="24">
        <f t="shared" si="0"/>
        <v>0</v>
      </c>
      <c r="I67" s="24">
        <f t="shared" si="1"/>
        <v>0</v>
      </c>
    </row>
    <row r="68" spans="1:9" x14ac:dyDescent="0.2">
      <c r="A68" s="1" t="s">
        <v>69</v>
      </c>
      <c r="B68" s="19">
        <v>7.1820000000000004</v>
      </c>
      <c r="C68" s="13">
        <v>6.9000000000000006E-2</v>
      </c>
      <c r="D68" s="5"/>
      <c r="E68" s="5"/>
      <c r="G68" s="24">
        <f>'Branco Carbono'!D68</f>
        <v>0</v>
      </c>
      <c r="H68" s="24">
        <f t="shared" si="0"/>
        <v>0</v>
      </c>
      <c r="I68" s="24">
        <f t="shared" si="1"/>
        <v>0</v>
      </c>
    </row>
    <row r="69" spans="1:9" x14ac:dyDescent="0.2">
      <c r="A69" s="1" t="s">
        <v>70</v>
      </c>
      <c r="B69" s="19">
        <v>7.4160000000000004</v>
      </c>
      <c r="C69" s="13">
        <v>0.01</v>
      </c>
      <c r="D69" s="5"/>
      <c r="E69" s="5"/>
      <c r="G69" s="24">
        <f>'Branco Carbono'!D69</f>
        <v>0</v>
      </c>
      <c r="H69" s="24">
        <f t="shared" si="0"/>
        <v>0</v>
      </c>
      <c r="I69" s="24">
        <f t="shared" si="1"/>
        <v>0</v>
      </c>
    </row>
    <row r="70" spans="1:9" x14ac:dyDescent="0.2">
      <c r="A70" s="1" t="s">
        <v>71</v>
      </c>
      <c r="B70" s="19">
        <v>7.6550000000000002</v>
      </c>
      <c r="C70" s="13">
        <v>6.0000000000000001E-3</v>
      </c>
      <c r="D70" s="5"/>
      <c r="E70" s="5"/>
      <c r="G70" s="24">
        <f>'Branco Carbono'!D70</f>
        <v>0</v>
      </c>
      <c r="H70" s="24">
        <f t="shared" si="0"/>
        <v>0</v>
      </c>
      <c r="I70" s="24">
        <f t="shared" si="1"/>
        <v>0</v>
      </c>
    </row>
    <row r="71" spans="1:9" x14ac:dyDescent="0.2">
      <c r="A71" s="1" t="s">
        <v>72</v>
      </c>
      <c r="B71" s="19">
        <v>7.899</v>
      </c>
      <c r="C71" s="13">
        <v>8.0000000000000002E-3</v>
      </c>
      <c r="D71" s="5"/>
      <c r="E71" s="5"/>
      <c r="G71" s="24">
        <f>'Branco Carbono'!D71</f>
        <v>0</v>
      </c>
      <c r="H71" s="24">
        <f t="shared" si="0"/>
        <v>0</v>
      </c>
      <c r="I71" s="24">
        <f t="shared" si="1"/>
        <v>0</v>
      </c>
    </row>
    <row r="72" spans="1:9" x14ac:dyDescent="0.2">
      <c r="A72" s="1" t="s">
        <v>73</v>
      </c>
      <c r="B72" s="19">
        <v>8.1489999999999991</v>
      </c>
      <c r="C72" s="13">
        <v>0.01</v>
      </c>
      <c r="D72" s="5"/>
      <c r="E72" s="5"/>
      <c r="G72" s="24">
        <f>'Branco Carbono'!D72</f>
        <v>0</v>
      </c>
      <c r="H72" s="24">
        <f t="shared" si="0"/>
        <v>0</v>
      </c>
      <c r="I72" s="24">
        <f t="shared" si="1"/>
        <v>0</v>
      </c>
    </row>
    <row r="73" spans="1:9" x14ac:dyDescent="0.2">
      <c r="A73" s="1" t="s">
        <v>74</v>
      </c>
      <c r="B73" s="19">
        <v>8.3979999999999997</v>
      </c>
      <c r="C73" s="13">
        <v>7.0000000000000001E-3</v>
      </c>
      <c r="D73" s="5"/>
      <c r="E73" s="5"/>
      <c r="G73" s="24">
        <f>'Branco Carbono'!D73</f>
        <v>0</v>
      </c>
      <c r="H73" s="24">
        <f t="shared" si="0"/>
        <v>0</v>
      </c>
      <c r="I73" s="24">
        <f t="shared" si="1"/>
        <v>0</v>
      </c>
    </row>
    <row r="74" spans="1:9" x14ac:dyDescent="0.2">
      <c r="A74" s="1" t="s">
        <v>75</v>
      </c>
      <c r="B74" s="19">
        <v>8.6519999999999992</v>
      </c>
      <c r="C74" s="13">
        <v>4.2999999999999997E-2</v>
      </c>
      <c r="D74" s="5"/>
      <c r="E74" s="5"/>
      <c r="G74" s="24">
        <f>'Branco Carbono'!D74</f>
        <v>0</v>
      </c>
      <c r="H74" s="24">
        <f t="shared" si="0"/>
        <v>0</v>
      </c>
      <c r="I74" s="24">
        <f t="shared" si="1"/>
        <v>0</v>
      </c>
    </row>
    <row r="75" spans="1:9" x14ac:dyDescent="0.2">
      <c r="A75" s="1" t="s">
        <v>76</v>
      </c>
      <c r="B75" s="19">
        <v>8.9109999999999996</v>
      </c>
      <c r="C75" s="13">
        <v>0.01</v>
      </c>
      <c r="D75" s="5"/>
      <c r="E75" s="5"/>
      <c r="G75" s="24">
        <f>'Branco Carbono'!D75</f>
        <v>0</v>
      </c>
      <c r="H75" s="24">
        <f t="shared" si="0"/>
        <v>0</v>
      </c>
      <c r="I75" s="24">
        <f t="shared" si="1"/>
        <v>0</v>
      </c>
    </row>
    <row r="76" spans="1:9" x14ac:dyDescent="0.2">
      <c r="A76" s="1" t="s">
        <v>77</v>
      </c>
      <c r="B76" s="19">
        <v>9.1739999999999995</v>
      </c>
      <c r="C76" s="13">
        <v>6.0000000000000001E-3</v>
      </c>
      <c r="D76" s="5"/>
      <c r="E76" s="5"/>
      <c r="G76" s="24">
        <f>'Branco Carbono'!D76</f>
        <v>0</v>
      </c>
      <c r="H76" s="24">
        <f t="shared" si="0"/>
        <v>0</v>
      </c>
      <c r="I76" s="24">
        <f t="shared" si="1"/>
        <v>0</v>
      </c>
    </row>
    <row r="77" spans="1:9" x14ac:dyDescent="0.2">
      <c r="A77" s="1" t="s">
        <v>78</v>
      </c>
      <c r="B77" s="19">
        <v>9.4429999999999996</v>
      </c>
      <c r="C77" s="13">
        <v>1.4999999999999999E-2</v>
      </c>
      <c r="D77" s="5"/>
      <c r="E77" s="5"/>
      <c r="G77" s="24">
        <f>'Branco Carbono'!D77</f>
        <v>0</v>
      </c>
      <c r="H77" s="24">
        <f t="shared" si="0"/>
        <v>0</v>
      </c>
      <c r="I77" s="24">
        <f t="shared" si="1"/>
        <v>0</v>
      </c>
    </row>
    <row r="78" spans="1:9" x14ac:dyDescent="0.2">
      <c r="A78" s="1" t="s">
        <v>79</v>
      </c>
      <c r="B78" s="19">
        <v>9.7119999999999997</v>
      </c>
      <c r="C78" s="13">
        <v>0.01</v>
      </c>
      <c r="D78" s="5"/>
      <c r="E78" s="5"/>
      <c r="G78" s="24">
        <f>'Branco Carbono'!D78</f>
        <v>0</v>
      </c>
      <c r="H78" s="24">
        <f t="shared" ref="H78:H84" si="2">F78-G78</f>
        <v>0</v>
      </c>
      <c r="I78" s="24">
        <f t="shared" ref="I78:I84" si="3">$I$8*100*H78/($G$4*10^3)</f>
        <v>0</v>
      </c>
    </row>
    <row r="79" spans="1:9" x14ac:dyDescent="0.2">
      <c r="A79" s="1" t="s">
        <v>80</v>
      </c>
      <c r="B79" s="19">
        <v>9.9890000000000008</v>
      </c>
      <c r="C79" s="13">
        <v>5.0000000000000001E-3</v>
      </c>
      <c r="D79" s="5"/>
      <c r="E79" s="5"/>
      <c r="G79" s="24">
        <f>'Branco Carbono'!D79</f>
        <v>0</v>
      </c>
      <c r="H79" s="24">
        <f t="shared" si="2"/>
        <v>0</v>
      </c>
      <c r="I79" s="24">
        <f t="shared" si="3"/>
        <v>0</v>
      </c>
    </row>
    <row r="80" spans="1:9" x14ac:dyDescent="0.2">
      <c r="A80" s="1" t="s">
        <v>81</v>
      </c>
      <c r="B80" s="19">
        <v>10.266999999999999</v>
      </c>
      <c r="C80" s="13">
        <v>8.9999999999999993E-3</v>
      </c>
      <c r="D80" s="5"/>
      <c r="E80" s="5"/>
      <c r="G80" s="24">
        <f>'Branco Carbono'!D80</f>
        <v>0</v>
      </c>
      <c r="H80" s="24">
        <f t="shared" si="2"/>
        <v>0</v>
      </c>
      <c r="I80" s="24">
        <f t="shared" si="3"/>
        <v>0</v>
      </c>
    </row>
    <row r="81" spans="1:9" x14ac:dyDescent="0.2">
      <c r="A81" s="1" t="s">
        <v>82</v>
      </c>
      <c r="B81" s="19">
        <v>10.551</v>
      </c>
      <c r="C81" s="13">
        <v>2.1000000000000001E-2</v>
      </c>
      <c r="D81" s="5"/>
      <c r="E81" s="5"/>
      <c r="G81" s="24">
        <f>'Branco Carbono'!D81</f>
        <v>0</v>
      </c>
      <c r="H81" s="24">
        <f t="shared" si="2"/>
        <v>0</v>
      </c>
      <c r="I81" s="24">
        <f t="shared" si="3"/>
        <v>0</v>
      </c>
    </row>
    <row r="82" spans="1:9" x14ac:dyDescent="0.2">
      <c r="A82" s="1" t="s">
        <v>83</v>
      </c>
      <c r="B82" s="19">
        <v>10.837999999999999</v>
      </c>
      <c r="C82" s="13">
        <v>8.0000000000000002E-3</v>
      </c>
      <c r="D82" s="5"/>
      <c r="E82" s="5"/>
      <c r="G82" s="24">
        <f>'Branco Carbono'!D82</f>
        <v>0</v>
      </c>
      <c r="H82" s="24">
        <f t="shared" si="2"/>
        <v>0</v>
      </c>
      <c r="I82" s="24">
        <f t="shared" si="3"/>
        <v>0</v>
      </c>
    </row>
    <row r="83" spans="1:9" x14ac:dyDescent="0.2">
      <c r="A83" s="1" t="s">
        <v>84</v>
      </c>
      <c r="B83" s="19">
        <v>2.992</v>
      </c>
      <c r="C83" s="13">
        <v>0</v>
      </c>
      <c r="D83" s="5"/>
      <c r="E83" s="5"/>
      <c r="G83" s="24">
        <f>'Branco Carbono'!D83</f>
        <v>0</v>
      </c>
      <c r="H83" s="24">
        <f t="shared" si="2"/>
        <v>0</v>
      </c>
      <c r="I83" s="24">
        <f t="shared" si="3"/>
        <v>0</v>
      </c>
    </row>
    <row r="84" spans="1:9" x14ac:dyDescent="0.2">
      <c r="A84" s="1" t="s">
        <v>85</v>
      </c>
      <c r="B84" s="19">
        <v>3.1659999999999999</v>
      </c>
      <c r="C84" s="13">
        <v>0</v>
      </c>
      <c r="D84" s="5"/>
      <c r="E84" s="5"/>
      <c r="G84" s="24">
        <f>'Branco Carbono'!D84</f>
        <v>0</v>
      </c>
      <c r="H84" s="24">
        <f t="shared" si="2"/>
        <v>0</v>
      </c>
      <c r="I84" s="24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0"/>
  <sheetViews>
    <sheetView zoomScaleNormal="100" workbookViewId="0">
      <selection activeCell="H11" sqref="H11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0.7109375" style="5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43720</v>
      </c>
      <c r="F1" s="20" t="s">
        <v>109</v>
      </c>
      <c r="G1" s="21" t="s">
        <v>124</v>
      </c>
    </row>
    <row r="2" spans="1:9" x14ac:dyDescent="0.2">
      <c r="A2" s="1" t="s">
        <v>1</v>
      </c>
      <c r="C2" s="1"/>
      <c r="D2" s="7">
        <v>446</v>
      </c>
      <c r="F2" s="20" t="s">
        <v>110</v>
      </c>
      <c r="G2" s="21" t="s">
        <v>127</v>
      </c>
    </row>
    <row r="3" spans="1:9" x14ac:dyDescent="0.2">
      <c r="A3" s="1" t="s">
        <v>2</v>
      </c>
      <c r="C3" s="1"/>
      <c r="D3" s="7" t="s">
        <v>3</v>
      </c>
      <c r="F3" s="20" t="s">
        <v>112</v>
      </c>
      <c r="G3" s="22" t="s">
        <v>113</v>
      </c>
    </row>
    <row r="4" spans="1:9" x14ac:dyDescent="0.2">
      <c r="A4" s="1" t="s">
        <v>4</v>
      </c>
      <c r="C4" s="1"/>
      <c r="D4" s="7" t="s">
        <v>5</v>
      </c>
      <c r="F4" s="20" t="s">
        <v>114</v>
      </c>
      <c r="G4" s="20">
        <f>[1]Dados!$P$57</f>
        <v>2.5433333333333419</v>
      </c>
    </row>
    <row r="5" spans="1:9" x14ac:dyDescent="0.2">
      <c r="A5" s="1" t="s">
        <v>6</v>
      </c>
      <c r="C5" s="1"/>
      <c r="D5" s="7" t="s">
        <v>7</v>
      </c>
      <c r="F5" s="20" t="s">
        <v>115</v>
      </c>
      <c r="G5" s="22" t="s">
        <v>119</v>
      </c>
    </row>
    <row r="6" spans="1:9" x14ac:dyDescent="0.2">
      <c r="A6" s="1" t="s">
        <v>8</v>
      </c>
      <c r="C6" s="1"/>
      <c r="D6" s="7" t="s">
        <v>98</v>
      </c>
      <c r="F6" s="20" t="s">
        <v>116</v>
      </c>
      <c r="G6" s="22" t="s">
        <v>117</v>
      </c>
    </row>
    <row r="8" spans="1:9" x14ac:dyDescent="0.2">
      <c r="C8" s="2" t="s">
        <v>105</v>
      </c>
      <c r="D8" s="4">
        <v>44.346600000000002</v>
      </c>
      <c r="E8" s="4" t="s">
        <v>107</v>
      </c>
      <c r="F8" s="5">
        <v>1</v>
      </c>
      <c r="H8" s="6" t="s">
        <v>120</v>
      </c>
      <c r="I8" s="6">
        <v>12.56</v>
      </c>
    </row>
    <row r="9" spans="1:9" s="12" customFormat="1" x14ac:dyDescent="0.2">
      <c r="A9" s="8"/>
      <c r="B9" s="9"/>
      <c r="C9" s="9" t="s">
        <v>106</v>
      </c>
      <c r="D9" s="10">
        <v>0.24360000000000001</v>
      </c>
      <c r="E9" s="10"/>
      <c r="F9" s="11"/>
      <c r="G9" s="6"/>
      <c r="H9" s="6"/>
      <c r="I9" s="6"/>
    </row>
    <row r="10" spans="1:9" x14ac:dyDescent="0.2">
      <c r="C10" s="13"/>
      <c r="D10" s="5"/>
      <c r="E10" s="5"/>
    </row>
    <row r="11" spans="1:9" x14ac:dyDescent="0.2">
      <c r="A11" s="1" t="s">
        <v>9</v>
      </c>
      <c r="B11" s="2" t="s">
        <v>10</v>
      </c>
      <c r="C11" s="13" t="s">
        <v>11</v>
      </c>
      <c r="D11" s="5" t="s">
        <v>105</v>
      </c>
      <c r="E11" s="5" t="s">
        <v>106</v>
      </c>
      <c r="F11" s="5" t="s">
        <v>108</v>
      </c>
      <c r="G11" s="23" t="s">
        <v>121</v>
      </c>
      <c r="H11" s="6" t="s">
        <v>122</v>
      </c>
      <c r="I11" s="6" t="s">
        <v>123</v>
      </c>
    </row>
    <row r="12" spans="1:9" s="18" customFormat="1" x14ac:dyDescent="0.2">
      <c r="A12" s="14" t="s">
        <v>12</v>
      </c>
      <c r="B12" s="15" t="s">
        <v>13</v>
      </c>
      <c r="C12" s="16" t="s">
        <v>14</v>
      </c>
      <c r="D12" s="17"/>
      <c r="E12" s="17"/>
      <c r="F12" s="17"/>
    </row>
    <row r="13" spans="1:9" x14ac:dyDescent="0.2">
      <c r="A13" s="1" t="s">
        <v>15</v>
      </c>
      <c r="B13" s="19">
        <v>1.0409999999999999</v>
      </c>
      <c r="C13" s="13">
        <v>0.13</v>
      </c>
      <c r="D13" s="5">
        <v>2.1960000000000002</v>
      </c>
      <c r="E13" s="5">
        <v>9.4427999999999998E-2</v>
      </c>
      <c r="F13" s="5">
        <v>2.1960000000000002</v>
      </c>
      <c r="G13" s="24">
        <f>'Branco Carbono'!D13</f>
        <v>0</v>
      </c>
      <c r="H13" s="24">
        <f>F13-G13</f>
        <v>2.1960000000000002</v>
      </c>
      <c r="I13" s="24">
        <f>$I$8*100*H13/($G$4*10^3)</f>
        <v>1.0844728702490136</v>
      </c>
    </row>
    <row r="14" spans="1:9" x14ac:dyDescent="0.2">
      <c r="A14" s="1" t="s">
        <v>16</v>
      </c>
      <c r="B14" s="19">
        <v>1.254</v>
      </c>
      <c r="C14" s="13">
        <v>7.3999999999999996E-2</v>
      </c>
      <c r="D14" s="5">
        <v>0.60140000000000005</v>
      </c>
      <c r="E14" s="5">
        <v>4.6728779999999998E-2</v>
      </c>
      <c r="F14" s="5">
        <v>0.60140000000000005</v>
      </c>
      <c r="G14" s="24">
        <f>'Branco Carbono'!D14</f>
        <v>0</v>
      </c>
      <c r="H14" s="24">
        <f t="shared" ref="H14:H77" si="0">F14-G14</f>
        <v>0.60140000000000005</v>
      </c>
      <c r="I14" s="24">
        <f t="shared" ref="I14:I77" si="1">$I$8*100*H14/($G$4*10^3)</f>
        <v>0.29699543905635556</v>
      </c>
    </row>
    <row r="15" spans="1:9" x14ac:dyDescent="0.2">
      <c r="A15" s="1" t="s">
        <v>17</v>
      </c>
      <c r="B15" s="19">
        <v>1.4870000000000001</v>
      </c>
      <c r="C15" s="13">
        <v>0.05</v>
      </c>
      <c r="D15" s="5">
        <v>5.96</v>
      </c>
      <c r="E15" s="5">
        <v>6.5559999999999993E-2</v>
      </c>
      <c r="F15" s="5">
        <v>5.96</v>
      </c>
      <c r="G15" s="24">
        <f>'Branco Carbono'!D15</f>
        <v>0</v>
      </c>
      <c r="H15" s="24">
        <f t="shared" si="0"/>
        <v>5.96</v>
      </c>
      <c r="I15" s="24">
        <f t="shared" si="1"/>
        <v>2.9432870249016942</v>
      </c>
    </row>
    <row r="16" spans="1:9" x14ac:dyDescent="0.2">
      <c r="A16" s="1" t="s">
        <v>18</v>
      </c>
      <c r="B16" s="19">
        <v>1.74</v>
      </c>
      <c r="C16" s="13">
        <v>2.8000000000000001E-2</v>
      </c>
      <c r="D16" s="5">
        <v>8.3390000000000004</v>
      </c>
      <c r="E16" s="5">
        <v>8.3390000000000006E-2</v>
      </c>
      <c r="F16" s="5">
        <v>8.3390000000000004</v>
      </c>
      <c r="G16" s="24">
        <f>'Branco Carbono'!D16</f>
        <v>0.16159999999999999</v>
      </c>
      <c r="H16" s="24">
        <f t="shared" si="0"/>
        <v>8.1774000000000004</v>
      </c>
      <c r="I16" s="24">
        <f t="shared" si="1"/>
        <v>4.0383280733944824</v>
      </c>
    </row>
    <row r="17" spans="1:9" x14ac:dyDescent="0.2">
      <c r="A17" s="1" t="s">
        <v>19</v>
      </c>
      <c r="B17" s="19">
        <v>2.0099999999999998</v>
      </c>
      <c r="C17" s="13">
        <v>5.1999999999999998E-2</v>
      </c>
      <c r="D17" s="5">
        <v>0.53080000000000005</v>
      </c>
      <c r="E17" s="5">
        <v>3.3918120000000003E-2</v>
      </c>
      <c r="F17" s="5">
        <v>0.53080000000000005</v>
      </c>
      <c r="G17" s="24">
        <f>'Branco Carbono'!D17</f>
        <v>0</v>
      </c>
      <c r="H17" s="24">
        <f t="shared" si="0"/>
        <v>0.53080000000000005</v>
      </c>
      <c r="I17" s="24">
        <f t="shared" si="1"/>
        <v>0.26213032765399658</v>
      </c>
    </row>
    <row r="18" spans="1:9" x14ac:dyDescent="0.2">
      <c r="A18" s="1" t="s">
        <v>20</v>
      </c>
      <c r="B18" s="19">
        <v>2.3079999999999998</v>
      </c>
      <c r="C18" s="13">
        <v>3.4000000000000002E-2</v>
      </c>
      <c r="D18" s="5">
        <v>9.4169999999999998</v>
      </c>
      <c r="E18" s="5">
        <v>9.4170000000000004E-2</v>
      </c>
      <c r="F18" s="5">
        <v>9.4169999999999998</v>
      </c>
      <c r="G18" s="24">
        <f>'Branco Carbono'!D18</f>
        <v>0.34370000000000001</v>
      </c>
      <c r="H18" s="24">
        <f t="shared" si="0"/>
        <v>9.0732999999999997</v>
      </c>
      <c r="I18" s="24">
        <f t="shared" si="1"/>
        <v>4.4807594233289496</v>
      </c>
    </row>
    <row r="19" spans="1:9" x14ac:dyDescent="0.2">
      <c r="A19" s="1" t="s">
        <v>21</v>
      </c>
      <c r="B19" s="19">
        <v>2.6219999999999999</v>
      </c>
      <c r="C19" s="13">
        <v>5.0999999999999997E-2</v>
      </c>
      <c r="D19" s="5">
        <v>0.25380000000000003</v>
      </c>
      <c r="E19" s="5">
        <v>3.5405100000000002E-2</v>
      </c>
      <c r="F19" s="5">
        <v>0.25380000000000003</v>
      </c>
      <c r="G19" s="24">
        <f>'Branco Carbono'!D19</f>
        <v>0.22589999999999999</v>
      </c>
      <c r="H19" s="24">
        <f t="shared" si="0"/>
        <v>2.7900000000000036E-2</v>
      </c>
      <c r="I19" s="24">
        <f t="shared" si="1"/>
        <v>1.377813892529486E-2</v>
      </c>
    </row>
    <row r="20" spans="1:9" x14ac:dyDescent="0.2">
      <c r="A20" s="1" t="s">
        <v>22</v>
      </c>
      <c r="B20" s="19">
        <v>3.3140000000000001</v>
      </c>
      <c r="C20" s="13">
        <v>5.0999999999999997E-2</v>
      </c>
      <c r="D20" s="5">
        <v>4.5529999999999999</v>
      </c>
      <c r="E20" s="5">
        <v>8.7417599999999998E-2</v>
      </c>
      <c r="F20" s="5">
        <v>4.5529999999999999</v>
      </c>
      <c r="G20" s="24">
        <f>'Branco Carbono'!D20</f>
        <v>5.7149999999999999E-2</v>
      </c>
      <c r="H20" s="24">
        <f t="shared" si="0"/>
        <v>4.4958499999999999</v>
      </c>
      <c r="I20" s="24">
        <f t="shared" si="1"/>
        <v>2.2202310353866244</v>
      </c>
    </row>
    <row r="21" spans="1:9" x14ac:dyDescent="0.2">
      <c r="A21" s="1" t="s">
        <v>23</v>
      </c>
      <c r="B21" s="19">
        <v>3.6920000000000002</v>
      </c>
      <c r="C21" s="13">
        <v>7.9000000000000001E-2</v>
      </c>
      <c r="D21" s="5">
        <v>3.5209999999999999</v>
      </c>
      <c r="E21" s="5">
        <v>9.6475400000000003E-2</v>
      </c>
      <c r="F21" s="5">
        <v>3.5209999999999999</v>
      </c>
      <c r="G21" s="24">
        <f>'Branco Carbono'!D21</f>
        <v>0.4158</v>
      </c>
      <c r="H21" s="24">
        <f t="shared" si="0"/>
        <v>3.1052</v>
      </c>
      <c r="I21" s="24">
        <f t="shared" si="1"/>
        <v>1.5334722935779765</v>
      </c>
    </row>
    <row r="22" spans="1:9" x14ac:dyDescent="0.2">
      <c r="A22" s="1" t="s">
        <v>24</v>
      </c>
      <c r="B22" s="19">
        <v>4.0910000000000002</v>
      </c>
      <c r="C22" s="13">
        <v>6.5000000000000002E-2</v>
      </c>
      <c r="D22" s="5"/>
      <c r="E22" s="5"/>
      <c r="G22" s="24">
        <f>'Branco Carbono'!D22</f>
        <v>0</v>
      </c>
      <c r="H22" s="24">
        <f t="shared" si="0"/>
        <v>0</v>
      </c>
      <c r="I22" s="24">
        <f t="shared" si="1"/>
        <v>0</v>
      </c>
    </row>
    <row r="23" spans="1:9" x14ac:dyDescent="0.2">
      <c r="A23" s="1" t="s">
        <v>25</v>
      </c>
      <c r="B23" s="19">
        <v>4.5110000000000001</v>
      </c>
      <c r="C23" s="13">
        <v>5.1999999999999998E-2</v>
      </c>
      <c r="D23" s="5">
        <v>0.43190000000000001</v>
      </c>
      <c r="E23" s="5">
        <v>4.3103620000000002E-2</v>
      </c>
      <c r="F23" s="5">
        <v>0.43190000000000001</v>
      </c>
      <c r="G23" s="24">
        <f>'Branco Carbono'!D23</f>
        <v>0</v>
      </c>
      <c r="H23" s="24">
        <f t="shared" si="0"/>
        <v>0.43190000000000001</v>
      </c>
      <c r="I23" s="24">
        <f t="shared" si="1"/>
        <v>0.21328954128440297</v>
      </c>
    </row>
    <row r="24" spans="1:9" x14ac:dyDescent="0.2">
      <c r="A24" s="1" t="s">
        <v>86</v>
      </c>
      <c r="B24" s="19">
        <v>4.952</v>
      </c>
      <c r="C24" s="13">
        <v>2.5999999999999999E-2</v>
      </c>
      <c r="D24" s="5"/>
      <c r="E24" s="5"/>
      <c r="G24" s="24">
        <f>'Branco Carbono'!D24</f>
        <v>0</v>
      </c>
      <c r="H24" s="24">
        <f t="shared" si="0"/>
        <v>0</v>
      </c>
      <c r="I24" s="24">
        <f t="shared" si="1"/>
        <v>0</v>
      </c>
    </row>
    <row r="25" spans="1:9" x14ac:dyDescent="0.2">
      <c r="A25" s="1" t="s">
        <v>26</v>
      </c>
      <c r="B25" s="19">
        <v>5.415</v>
      </c>
      <c r="C25" s="13">
        <v>1.7999999999999999E-2</v>
      </c>
      <c r="D25" s="5"/>
      <c r="E25" s="5"/>
      <c r="G25" s="24">
        <f>'Branco Carbono'!D25</f>
        <v>0</v>
      </c>
      <c r="H25" s="24">
        <f t="shared" si="0"/>
        <v>0</v>
      </c>
      <c r="I25" s="24">
        <f t="shared" si="1"/>
        <v>0</v>
      </c>
    </row>
    <row r="26" spans="1:9" x14ac:dyDescent="0.2">
      <c r="A26" s="1" t="s">
        <v>27</v>
      </c>
      <c r="B26" s="19">
        <v>5.899</v>
      </c>
      <c r="C26" s="13">
        <v>8.0000000000000002E-3</v>
      </c>
      <c r="D26" s="5">
        <v>0.1399</v>
      </c>
      <c r="E26" s="5">
        <v>1.10521E-2</v>
      </c>
      <c r="F26" s="5">
        <v>0.1399</v>
      </c>
      <c r="G26" s="24">
        <f>'Branco Carbono'!D26</f>
        <v>0</v>
      </c>
      <c r="H26" s="24">
        <f t="shared" si="0"/>
        <v>0.1399</v>
      </c>
      <c r="I26" s="24">
        <f t="shared" si="1"/>
        <v>6.9088230668413922E-2</v>
      </c>
    </row>
    <row r="27" spans="1:9" x14ac:dyDescent="0.2">
      <c r="A27" s="1" t="s">
        <v>28</v>
      </c>
      <c r="B27" s="19">
        <v>6.4050000000000002</v>
      </c>
      <c r="C27" s="13">
        <v>1.2999999999999999E-2</v>
      </c>
      <c r="D27" s="5">
        <v>8.1189999999999998</v>
      </c>
      <c r="E27" s="5">
        <v>8.1189999999999998E-2</v>
      </c>
      <c r="F27" s="5">
        <v>8.1189999999999998</v>
      </c>
      <c r="G27" s="24">
        <f>'Branco Carbono'!D27</f>
        <v>6.6199999999999995E-2</v>
      </c>
      <c r="H27" s="24">
        <f t="shared" si="0"/>
        <v>8.0527999999999995</v>
      </c>
      <c r="I27" s="24">
        <f t="shared" si="1"/>
        <v>3.9767955963302617</v>
      </c>
    </row>
    <row r="28" spans="1:9" x14ac:dyDescent="0.2">
      <c r="A28" s="1" t="s">
        <v>29</v>
      </c>
      <c r="B28" s="19">
        <v>6.93</v>
      </c>
      <c r="C28" s="13">
        <v>2.4E-2</v>
      </c>
      <c r="D28" s="5"/>
      <c r="E28" s="5"/>
      <c r="G28" s="24">
        <f>'Branco Carbono'!D28</f>
        <v>0</v>
      </c>
      <c r="H28" s="24">
        <f t="shared" si="0"/>
        <v>0</v>
      </c>
      <c r="I28" s="24">
        <f t="shared" si="1"/>
        <v>0</v>
      </c>
    </row>
    <row r="29" spans="1:9" x14ac:dyDescent="0.2">
      <c r="A29" s="1" t="s">
        <v>88</v>
      </c>
      <c r="B29" s="19">
        <v>7.4779999999999998</v>
      </c>
      <c r="C29" s="13">
        <v>4.0000000000000001E-3</v>
      </c>
      <c r="D29" s="5"/>
      <c r="E29" s="5"/>
      <c r="G29" s="24">
        <f>'Branco Carbono'!D29</f>
        <v>0</v>
      </c>
      <c r="H29" s="24">
        <f t="shared" si="0"/>
        <v>0</v>
      </c>
      <c r="I29" s="24">
        <f t="shared" si="1"/>
        <v>0</v>
      </c>
    </row>
    <row r="30" spans="1:9" x14ac:dyDescent="0.2">
      <c r="A30" s="1" t="s">
        <v>31</v>
      </c>
      <c r="B30" s="19">
        <v>8.048</v>
      </c>
      <c r="C30" s="13">
        <v>3.0000000000000001E-3</v>
      </c>
      <c r="D30" s="5">
        <v>1.4970000000000001E-2</v>
      </c>
      <c r="E30" s="5">
        <v>2.9326230000000001E-3</v>
      </c>
      <c r="F30" s="5">
        <v>1.4970000000000001E-2</v>
      </c>
      <c r="G30" s="24">
        <f>'Branco Carbono'!D30</f>
        <v>0</v>
      </c>
      <c r="H30" s="24">
        <f t="shared" si="0"/>
        <v>1.4970000000000001E-2</v>
      </c>
      <c r="I30" s="24">
        <f t="shared" si="1"/>
        <v>7.3927863695936857E-3</v>
      </c>
    </row>
    <row r="31" spans="1:9" x14ac:dyDescent="0.2">
      <c r="A31" s="1" t="s">
        <v>32</v>
      </c>
      <c r="B31" s="19">
        <v>8.6389999999999993</v>
      </c>
      <c r="C31" s="13">
        <v>7.0000000000000001E-3</v>
      </c>
      <c r="D31" s="5">
        <v>0.1908</v>
      </c>
      <c r="E31" s="5">
        <v>7.4984400000000003E-3</v>
      </c>
      <c r="F31" s="5">
        <v>0.1908</v>
      </c>
      <c r="G31" s="24">
        <f>'Branco Carbono'!D31</f>
        <v>1.048E-2</v>
      </c>
      <c r="H31" s="24">
        <f t="shared" si="0"/>
        <v>0.18032000000000001</v>
      </c>
      <c r="I31" s="24">
        <f t="shared" si="1"/>
        <v>8.9049247706421725E-2</v>
      </c>
    </row>
    <row r="32" spans="1:9" x14ac:dyDescent="0.2">
      <c r="A32" s="1" t="s">
        <v>33</v>
      </c>
      <c r="B32" s="19">
        <v>9.25</v>
      </c>
      <c r="C32" s="13">
        <v>2E-3</v>
      </c>
      <c r="D32" s="5"/>
      <c r="E32" s="5"/>
      <c r="G32" s="24">
        <f>'Branco Carbono'!D32</f>
        <v>0</v>
      </c>
      <c r="H32" s="24">
        <f t="shared" si="0"/>
        <v>0</v>
      </c>
      <c r="I32" s="24">
        <f t="shared" si="1"/>
        <v>0</v>
      </c>
    </row>
    <row r="33" spans="1:9" x14ac:dyDescent="0.2">
      <c r="A33" s="1" t="s">
        <v>34</v>
      </c>
      <c r="B33" s="19">
        <v>9.8859999999999992</v>
      </c>
      <c r="C33" s="13">
        <v>3.0000000000000001E-3</v>
      </c>
      <c r="D33" s="5"/>
      <c r="E33" s="5"/>
      <c r="G33" s="24">
        <f>'Branco Carbono'!D33</f>
        <v>0</v>
      </c>
      <c r="H33" s="24">
        <f t="shared" si="0"/>
        <v>0</v>
      </c>
      <c r="I33" s="24">
        <f t="shared" si="1"/>
        <v>0</v>
      </c>
    </row>
    <row r="34" spans="1:9" x14ac:dyDescent="0.2">
      <c r="A34" s="1" t="s">
        <v>35</v>
      </c>
      <c r="B34" s="19">
        <v>10.544</v>
      </c>
      <c r="C34" s="13">
        <v>6.0000000000000001E-3</v>
      </c>
      <c r="D34" s="5">
        <v>2.5729999999999999E-2</v>
      </c>
      <c r="E34" s="5">
        <v>4.2042820000000002E-3</v>
      </c>
      <c r="F34" s="5">
        <v>2.5729999999999999E-2</v>
      </c>
      <c r="G34" s="24">
        <f>'Branco Carbono'!D34</f>
        <v>0</v>
      </c>
      <c r="H34" s="24">
        <f t="shared" si="0"/>
        <v>2.5729999999999999E-2</v>
      </c>
      <c r="I34" s="24">
        <f t="shared" si="1"/>
        <v>1.2706505897771911E-2</v>
      </c>
    </row>
    <row r="35" spans="1:9" x14ac:dyDescent="0.2">
      <c r="A35" s="1" t="s">
        <v>36</v>
      </c>
      <c r="B35" s="19">
        <v>11.222</v>
      </c>
      <c r="C35" s="13">
        <v>5.0000000000000001E-3</v>
      </c>
      <c r="D35" s="5"/>
      <c r="E35" s="5"/>
      <c r="G35" s="24">
        <f>'Branco Carbono'!D35</f>
        <v>0</v>
      </c>
      <c r="H35" s="24">
        <f t="shared" si="0"/>
        <v>0</v>
      </c>
      <c r="I35" s="24">
        <f t="shared" si="1"/>
        <v>0</v>
      </c>
    </row>
    <row r="36" spans="1:9" x14ac:dyDescent="0.2">
      <c r="A36" s="1" t="s">
        <v>37</v>
      </c>
      <c r="B36" s="19">
        <v>11.923999999999999</v>
      </c>
      <c r="C36" s="13">
        <v>6.0000000000000001E-3</v>
      </c>
      <c r="D36" s="5">
        <v>1.9769999999999999E-2</v>
      </c>
      <c r="E36" s="5">
        <v>5.3299920000000004E-3</v>
      </c>
      <c r="F36" s="5">
        <v>1.9769999999999999E-2</v>
      </c>
      <c r="G36" s="24">
        <f>'Branco Carbono'!D36</f>
        <v>0</v>
      </c>
      <c r="H36" s="24">
        <f t="shared" si="0"/>
        <v>1.9769999999999999E-2</v>
      </c>
      <c r="I36" s="24">
        <f t="shared" si="1"/>
        <v>9.7632188728702159E-3</v>
      </c>
    </row>
    <row r="37" spans="1:9" x14ac:dyDescent="0.2">
      <c r="A37" s="1" t="s">
        <v>99</v>
      </c>
      <c r="B37" s="19">
        <v>13.395</v>
      </c>
      <c r="C37" s="13">
        <v>1.0999999999999999E-2</v>
      </c>
      <c r="D37" s="5">
        <v>3.2530000000000003E-2</v>
      </c>
      <c r="E37" s="5">
        <v>8.1097289999999995E-3</v>
      </c>
      <c r="F37" s="5">
        <v>3.2530000000000003E-2</v>
      </c>
      <c r="G37" s="24">
        <f>'Branco Carbono'!D37</f>
        <v>0</v>
      </c>
      <c r="H37" s="24">
        <f t="shared" si="0"/>
        <v>3.2530000000000003E-2</v>
      </c>
      <c r="I37" s="24">
        <f t="shared" si="1"/>
        <v>1.6064618610747001E-2</v>
      </c>
    </row>
    <row r="38" spans="1:9" x14ac:dyDescent="0.2">
      <c r="A38" s="1" t="s">
        <v>39</v>
      </c>
      <c r="B38" s="19">
        <v>14.164999999999999</v>
      </c>
      <c r="C38" s="13">
        <v>1.2999999999999999E-2</v>
      </c>
      <c r="D38" s="5"/>
      <c r="E38" s="5"/>
      <c r="G38" s="24">
        <f>'Branco Carbono'!D38</f>
        <v>0</v>
      </c>
      <c r="H38" s="24">
        <f t="shared" si="0"/>
        <v>0</v>
      </c>
      <c r="I38" s="24">
        <f t="shared" si="1"/>
        <v>0</v>
      </c>
    </row>
    <row r="39" spans="1:9" x14ac:dyDescent="0.2">
      <c r="A39" s="1" t="s">
        <v>40</v>
      </c>
      <c r="B39" s="19">
        <v>14.959</v>
      </c>
      <c r="C39" s="13">
        <v>1.0999999999999999E-2</v>
      </c>
      <c r="D39" s="5"/>
      <c r="E39" s="5"/>
      <c r="G39" s="24">
        <f>'Branco Carbono'!D39</f>
        <v>0</v>
      </c>
      <c r="H39" s="24">
        <f t="shared" si="0"/>
        <v>0</v>
      </c>
      <c r="I39" s="24">
        <f t="shared" si="1"/>
        <v>0</v>
      </c>
    </row>
    <row r="40" spans="1:9" x14ac:dyDescent="0.2">
      <c r="A40" s="1" t="s">
        <v>41</v>
      </c>
      <c r="B40" s="19">
        <v>15.775</v>
      </c>
      <c r="C40" s="13">
        <v>8.0000000000000002E-3</v>
      </c>
      <c r="D40" s="5"/>
      <c r="E40" s="5"/>
      <c r="G40" s="24">
        <f>'Branco Carbono'!D40</f>
        <v>0</v>
      </c>
      <c r="H40" s="24">
        <f t="shared" si="0"/>
        <v>0</v>
      </c>
      <c r="I40" s="24">
        <f t="shared" si="1"/>
        <v>0</v>
      </c>
    </row>
    <row r="41" spans="1:9" x14ac:dyDescent="0.2">
      <c r="A41" s="1" t="s">
        <v>42</v>
      </c>
      <c r="B41" s="19">
        <v>16.614999999999998</v>
      </c>
      <c r="C41" s="13">
        <v>1.4E-2</v>
      </c>
      <c r="D41" s="5"/>
      <c r="E41" s="5"/>
      <c r="G41" s="24">
        <f>'Branco Carbono'!D41</f>
        <v>0</v>
      </c>
      <c r="H41" s="24">
        <f t="shared" si="0"/>
        <v>0</v>
      </c>
      <c r="I41" s="24">
        <f t="shared" si="1"/>
        <v>0</v>
      </c>
    </row>
    <row r="42" spans="1:9" x14ac:dyDescent="0.2">
      <c r="A42" s="1" t="s">
        <v>43</v>
      </c>
      <c r="B42" s="19">
        <v>17.48</v>
      </c>
      <c r="C42" s="13">
        <v>1.7000000000000001E-2</v>
      </c>
      <c r="D42" s="5"/>
      <c r="E42" s="5"/>
      <c r="G42" s="24">
        <f>'Branco Carbono'!D42</f>
        <v>0</v>
      </c>
      <c r="H42" s="24">
        <f t="shared" si="0"/>
        <v>0</v>
      </c>
      <c r="I42" s="24">
        <f t="shared" si="1"/>
        <v>0</v>
      </c>
    </row>
    <row r="43" spans="1:9" x14ac:dyDescent="0.2">
      <c r="A43" s="1" t="s">
        <v>44</v>
      </c>
      <c r="B43" s="19">
        <v>18.367000000000001</v>
      </c>
      <c r="C43" s="13">
        <v>0.01</v>
      </c>
      <c r="D43" s="5"/>
      <c r="E43" s="5"/>
      <c r="G43" s="24">
        <f>'Branco Carbono'!D43</f>
        <v>0</v>
      </c>
      <c r="H43" s="24">
        <f t="shared" si="0"/>
        <v>0</v>
      </c>
      <c r="I43" s="24">
        <f t="shared" si="1"/>
        <v>0</v>
      </c>
    </row>
    <row r="44" spans="1:9" x14ac:dyDescent="0.2">
      <c r="A44" s="1" t="s">
        <v>45</v>
      </c>
      <c r="B44" s="19">
        <v>19.279</v>
      </c>
      <c r="C44" s="13">
        <v>1.2999999999999999E-2</v>
      </c>
      <c r="D44" s="5"/>
      <c r="E44" s="5"/>
      <c r="G44" s="24">
        <f>'Branco Carbono'!D44</f>
        <v>0</v>
      </c>
      <c r="H44" s="24">
        <f t="shared" si="0"/>
        <v>0</v>
      </c>
      <c r="I44" s="24">
        <f t="shared" si="1"/>
        <v>0</v>
      </c>
    </row>
    <row r="45" spans="1:9" x14ac:dyDescent="0.2">
      <c r="A45" s="1" t="s">
        <v>46</v>
      </c>
      <c r="B45" s="19">
        <v>20.216000000000001</v>
      </c>
      <c r="C45" s="13">
        <v>1.0999999999999999E-2</v>
      </c>
      <c r="D45" s="5"/>
      <c r="E45" s="5"/>
      <c r="G45" s="24">
        <f>'Branco Carbono'!D45</f>
        <v>0</v>
      </c>
      <c r="H45" s="24">
        <f t="shared" si="0"/>
        <v>0</v>
      </c>
      <c r="I45" s="24">
        <f t="shared" si="1"/>
        <v>0</v>
      </c>
    </row>
    <row r="46" spans="1:9" x14ac:dyDescent="0.2">
      <c r="A46" s="1" t="s">
        <v>47</v>
      </c>
      <c r="B46" s="19">
        <v>21.175999999999998</v>
      </c>
      <c r="C46" s="13">
        <v>2.9000000000000001E-2</v>
      </c>
      <c r="D46" s="5"/>
      <c r="E46" s="5"/>
      <c r="G46" s="24">
        <f>'Branco Carbono'!D46</f>
        <v>0</v>
      </c>
      <c r="H46" s="24">
        <f t="shared" si="0"/>
        <v>0</v>
      </c>
      <c r="I46" s="24">
        <f t="shared" si="1"/>
        <v>0</v>
      </c>
    </row>
    <row r="47" spans="1:9" x14ac:dyDescent="0.2">
      <c r="A47" s="1" t="s">
        <v>48</v>
      </c>
      <c r="B47" s="19">
        <v>22.161999999999999</v>
      </c>
      <c r="C47" s="13">
        <v>5.1999999999999998E-2</v>
      </c>
      <c r="D47" s="5"/>
      <c r="E47" s="5"/>
      <c r="G47" s="24">
        <f>'Branco Carbono'!D47</f>
        <v>0</v>
      </c>
      <c r="H47" s="24">
        <f t="shared" si="0"/>
        <v>0</v>
      </c>
      <c r="I47" s="24">
        <f t="shared" si="1"/>
        <v>0</v>
      </c>
    </row>
    <row r="48" spans="1:9" x14ac:dyDescent="0.2">
      <c r="A48" s="1" t="s">
        <v>49</v>
      </c>
      <c r="B48" s="19">
        <v>23.172999999999998</v>
      </c>
      <c r="C48" s="13">
        <v>7.8E-2</v>
      </c>
      <c r="D48" s="5"/>
      <c r="E48" s="5"/>
      <c r="G48" s="24">
        <f>'Branco Carbono'!D48</f>
        <v>0</v>
      </c>
      <c r="H48" s="24">
        <f t="shared" si="0"/>
        <v>0</v>
      </c>
      <c r="I48" s="24">
        <f t="shared" si="1"/>
        <v>0</v>
      </c>
    </row>
    <row r="49" spans="1:9" x14ac:dyDescent="0.2">
      <c r="A49" s="1" t="s">
        <v>50</v>
      </c>
      <c r="B49" s="19">
        <v>24.21</v>
      </c>
      <c r="C49" s="13">
        <v>8.2000000000000003E-2</v>
      </c>
      <c r="D49" s="5"/>
      <c r="E49" s="5"/>
      <c r="G49" s="24">
        <f>'Branco Carbono'!D49</f>
        <v>0</v>
      </c>
      <c r="H49" s="24">
        <f t="shared" si="0"/>
        <v>0</v>
      </c>
      <c r="I49" s="24">
        <f t="shared" si="1"/>
        <v>0</v>
      </c>
    </row>
    <row r="50" spans="1:9" x14ac:dyDescent="0.2">
      <c r="A50" s="1" t="s">
        <v>51</v>
      </c>
      <c r="B50" s="19">
        <v>25.271000000000001</v>
      </c>
      <c r="C50" s="13">
        <v>0.08</v>
      </c>
      <c r="D50" s="5"/>
      <c r="E50" s="5"/>
      <c r="G50" s="24">
        <f>'Branco Carbono'!D50</f>
        <v>0</v>
      </c>
      <c r="H50" s="24">
        <f t="shared" si="0"/>
        <v>0</v>
      </c>
      <c r="I50" s="24">
        <f t="shared" si="1"/>
        <v>0</v>
      </c>
    </row>
    <row r="51" spans="1:9" x14ac:dyDescent="0.2">
      <c r="A51" s="1" t="s">
        <v>52</v>
      </c>
      <c r="B51" s="19">
        <v>26.359000000000002</v>
      </c>
      <c r="C51" s="13">
        <v>8.5999999999999993E-2</v>
      </c>
      <c r="D51" s="5"/>
      <c r="E51" s="5"/>
      <c r="G51" s="24">
        <f>'Branco Carbono'!D51</f>
        <v>0</v>
      </c>
      <c r="H51" s="24">
        <f t="shared" si="0"/>
        <v>0</v>
      </c>
      <c r="I51" s="24">
        <f t="shared" si="1"/>
        <v>0</v>
      </c>
    </row>
    <row r="52" spans="1:9" x14ac:dyDescent="0.2">
      <c r="A52" s="1" t="s">
        <v>53</v>
      </c>
      <c r="B52" s="19">
        <v>3.7679999999999998</v>
      </c>
      <c r="C52" s="13">
        <v>0.437</v>
      </c>
      <c r="D52" s="5"/>
      <c r="E52" s="5"/>
      <c r="G52" s="24">
        <f>'Branco Carbono'!D52</f>
        <v>0</v>
      </c>
      <c r="H52" s="24">
        <f t="shared" si="0"/>
        <v>0</v>
      </c>
      <c r="I52" s="24">
        <f t="shared" si="1"/>
        <v>0</v>
      </c>
    </row>
    <row r="53" spans="1:9" x14ac:dyDescent="0.2">
      <c r="A53" s="1" t="s">
        <v>54</v>
      </c>
      <c r="B53" s="19">
        <v>3.9369999999999998</v>
      </c>
      <c r="C53" s="13">
        <v>0.17899999999999999</v>
      </c>
      <c r="D53" s="5"/>
      <c r="E53" s="5"/>
      <c r="G53" s="24">
        <f>'Branco Carbono'!D53</f>
        <v>0</v>
      </c>
      <c r="H53" s="24">
        <f t="shared" si="0"/>
        <v>0</v>
      </c>
      <c r="I53" s="24">
        <f t="shared" si="1"/>
        <v>0</v>
      </c>
    </row>
    <row r="54" spans="1:9" x14ac:dyDescent="0.2">
      <c r="A54" s="1" t="s">
        <v>55</v>
      </c>
      <c r="B54" s="19">
        <v>4.2880000000000003</v>
      </c>
      <c r="C54" s="13">
        <v>7.4999999999999997E-2</v>
      </c>
      <c r="D54" s="5"/>
      <c r="E54" s="5"/>
      <c r="G54" s="24">
        <f>'Branco Carbono'!D54</f>
        <v>0</v>
      </c>
      <c r="H54" s="24">
        <f t="shared" si="0"/>
        <v>0</v>
      </c>
      <c r="I54" s="24">
        <f t="shared" si="1"/>
        <v>0</v>
      </c>
    </row>
    <row r="55" spans="1:9" x14ac:dyDescent="0.2">
      <c r="A55" s="1" t="s">
        <v>56</v>
      </c>
      <c r="B55" s="19">
        <v>4.4660000000000002</v>
      </c>
      <c r="C55" s="13">
        <v>0.22700000000000001</v>
      </c>
      <c r="D55" s="5"/>
      <c r="E55" s="5"/>
      <c r="G55" s="24">
        <f>'Branco Carbono'!D55</f>
        <v>0</v>
      </c>
      <c r="H55" s="24">
        <f t="shared" si="0"/>
        <v>0</v>
      </c>
      <c r="I55" s="24">
        <f t="shared" si="1"/>
        <v>0</v>
      </c>
    </row>
    <row r="56" spans="1:9" x14ac:dyDescent="0.2">
      <c r="A56" s="1" t="s">
        <v>57</v>
      </c>
      <c r="B56" s="19">
        <v>4.6479999999999997</v>
      </c>
      <c r="C56" s="13">
        <v>0.17899999999999999</v>
      </c>
      <c r="D56" s="5"/>
      <c r="E56" s="5"/>
      <c r="G56" s="24">
        <f>'Branco Carbono'!D56</f>
        <v>0</v>
      </c>
      <c r="H56" s="24">
        <f t="shared" si="0"/>
        <v>0</v>
      </c>
      <c r="I56" s="24">
        <f t="shared" si="1"/>
        <v>0</v>
      </c>
    </row>
    <row r="57" spans="1:9" x14ac:dyDescent="0.2">
      <c r="A57" s="1" t="s">
        <v>58</v>
      </c>
      <c r="B57" s="19">
        <v>4.8410000000000002</v>
      </c>
      <c r="C57" s="13">
        <v>0.09</v>
      </c>
      <c r="D57" s="5"/>
      <c r="E57" s="5"/>
      <c r="G57" s="24">
        <f>'Branco Carbono'!D57</f>
        <v>0</v>
      </c>
      <c r="H57" s="24">
        <f t="shared" si="0"/>
        <v>0</v>
      </c>
      <c r="I57" s="24">
        <f t="shared" si="1"/>
        <v>0</v>
      </c>
    </row>
    <row r="58" spans="1:9" x14ac:dyDescent="0.2">
      <c r="A58" s="1" t="s">
        <v>59</v>
      </c>
      <c r="B58" s="19">
        <v>5.0339999999999998</v>
      </c>
      <c r="C58" s="13">
        <v>7.2999999999999995E-2</v>
      </c>
      <c r="D58" s="5"/>
      <c r="E58" s="5"/>
      <c r="G58" s="24">
        <f>'Branco Carbono'!D58</f>
        <v>0</v>
      </c>
      <c r="H58" s="24">
        <f t="shared" si="0"/>
        <v>0</v>
      </c>
      <c r="I58" s="24">
        <f t="shared" si="1"/>
        <v>0</v>
      </c>
    </row>
    <row r="59" spans="1:9" x14ac:dyDescent="0.2">
      <c r="A59" s="1" t="s">
        <v>60</v>
      </c>
      <c r="B59" s="19">
        <v>5.23</v>
      </c>
      <c r="C59" s="13">
        <v>4.9000000000000002E-2</v>
      </c>
      <c r="D59" s="5"/>
      <c r="E59" s="5"/>
      <c r="G59" s="24">
        <f>'Branco Carbono'!D59</f>
        <v>0</v>
      </c>
      <c r="H59" s="24">
        <f t="shared" si="0"/>
        <v>0</v>
      </c>
      <c r="I59" s="24">
        <f t="shared" si="1"/>
        <v>0</v>
      </c>
    </row>
    <row r="60" spans="1:9" x14ac:dyDescent="0.2">
      <c r="A60" s="1" t="s">
        <v>61</v>
      </c>
      <c r="B60" s="19">
        <v>5.431</v>
      </c>
      <c r="C60" s="13">
        <v>4.7E-2</v>
      </c>
      <c r="D60" s="5"/>
      <c r="E60" s="5"/>
      <c r="G60" s="24">
        <f>'Branco Carbono'!D60</f>
        <v>0</v>
      </c>
      <c r="H60" s="24">
        <f t="shared" si="0"/>
        <v>0</v>
      </c>
      <c r="I60" s="24">
        <f t="shared" si="1"/>
        <v>0</v>
      </c>
    </row>
    <row r="61" spans="1:9" x14ac:dyDescent="0.2">
      <c r="A61" s="1" t="s">
        <v>62</v>
      </c>
      <c r="B61" s="19">
        <v>5.6319999999999997</v>
      </c>
      <c r="C61" s="13">
        <v>2.5999999999999999E-2</v>
      </c>
      <c r="D61" s="5"/>
      <c r="E61" s="5"/>
      <c r="G61" s="24">
        <f>'Branco Carbono'!D61</f>
        <v>0</v>
      </c>
      <c r="H61" s="24">
        <f t="shared" si="0"/>
        <v>0</v>
      </c>
      <c r="I61" s="24">
        <f t="shared" si="1"/>
        <v>0</v>
      </c>
    </row>
    <row r="62" spans="1:9" x14ac:dyDescent="0.2">
      <c r="A62" s="1" t="s">
        <v>63</v>
      </c>
      <c r="B62" s="19">
        <v>5.8410000000000002</v>
      </c>
      <c r="C62" s="13">
        <v>5.1999999999999998E-2</v>
      </c>
      <c r="D62" s="5"/>
      <c r="E62" s="5"/>
      <c r="G62" s="24">
        <f>'Branco Carbono'!D62</f>
        <v>0</v>
      </c>
      <c r="H62" s="24">
        <f t="shared" si="0"/>
        <v>0</v>
      </c>
      <c r="I62" s="24">
        <f t="shared" si="1"/>
        <v>0</v>
      </c>
    </row>
    <row r="63" spans="1:9" x14ac:dyDescent="0.2">
      <c r="A63" s="1" t="s">
        <v>64</v>
      </c>
      <c r="B63" s="19">
        <v>6.05</v>
      </c>
      <c r="C63" s="13">
        <v>2.8000000000000001E-2</v>
      </c>
      <c r="D63" s="5"/>
      <c r="E63" s="5"/>
      <c r="G63" s="24">
        <f>'Branco Carbono'!D63</f>
        <v>0</v>
      </c>
      <c r="H63" s="24">
        <f t="shared" si="0"/>
        <v>0</v>
      </c>
      <c r="I63" s="24">
        <f t="shared" si="1"/>
        <v>0</v>
      </c>
    </row>
    <row r="64" spans="1:9" x14ac:dyDescent="0.2">
      <c r="A64" s="1" t="s">
        <v>65</v>
      </c>
      <c r="B64" s="19">
        <v>6.2709999999999999</v>
      </c>
      <c r="C64" s="13">
        <v>0.16200000000000001</v>
      </c>
      <c r="D64" s="5"/>
      <c r="E64" s="5"/>
      <c r="G64" s="24">
        <f>'Branco Carbono'!D64</f>
        <v>0</v>
      </c>
      <c r="H64" s="24">
        <f t="shared" si="0"/>
        <v>0</v>
      </c>
      <c r="I64" s="24">
        <f t="shared" si="1"/>
        <v>0</v>
      </c>
    </row>
    <row r="65" spans="1:9" x14ac:dyDescent="0.2">
      <c r="A65" s="1" t="s">
        <v>66</v>
      </c>
      <c r="B65" s="19">
        <v>6.492</v>
      </c>
      <c r="C65" s="13">
        <v>0.20799999999999999</v>
      </c>
      <c r="D65" s="5"/>
      <c r="E65" s="5"/>
      <c r="G65" s="24">
        <f>'Branco Carbono'!D65</f>
        <v>0</v>
      </c>
      <c r="H65" s="24">
        <f t="shared" si="0"/>
        <v>0</v>
      </c>
      <c r="I65" s="24">
        <f t="shared" si="1"/>
        <v>0</v>
      </c>
    </row>
    <row r="66" spans="1:9" x14ac:dyDescent="0.2">
      <c r="A66" s="1" t="s">
        <v>67</v>
      </c>
      <c r="B66" s="19">
        <v>6.7249999999999996</v>
      </c>
      <c r="C66" s="13">
        <v>1.6E-2</v>
      </c>
      <c r="D66" s="5"/>
      <c r="E66" s="5"/>
      <c r="G66" s="24">
        <f>'Branco Carbono'!D66</f>
        <v>0</v>
      </c>
      <c r="H66" s="24">
        <f t="shared" si="0"/>
        <v>0</v>
      </c>
      <c r="I66" s="24">
        <f t="shared" si="1"/>
        <v>0</v>
      </c>
    </row>
    <row r="67" spans="1:9" x14ac:dyDescent="0.2">
      <c r="A67" s="1" t="s">
        <v>68</v>
      </c>
      <c r="B67" s="19">
        <v>6.9450000000000003</v>
      </c>
      <c r="C67" s="13">
        <v>7.6999999999999999E-2</v>
      </c>
      <c r="D67" s="5"/>
      <c r="E67" s="5"/>
      <c r="G67" s="24">
        <f>'Branco Carbono'!D67</f>
        <v>0</v>
      </c>
      <c r="H67" s="24">
        <f t="shared" si="0"/>
        <v>0</v>
      </c>
      <c r="I67" s="24">
        <f t="shared" si="1"/>
        <v>0</v>
      </c>
    </row>
    <row r="68" spans="1:9" x14ac:dyDescent="0.2">
      <c r="A68" s="1" t="s">
        <v>69</v>
      </c>
      <c r="B68" s="19">
        <v>7.1820000000000004</v>
      </c>
      <c r="C68" s="13">
        <v>0.06</v>
      </c>
      <c r="D68" s="5"/>
      <c r="E68" s="5"/>
      <c r="G68" s="24">
        <f>'Branco Carbono'!D68</f>
        <v>0</v>
      </c>
      <c r="H68" s="24">
        <f t="shared" si="0"/>
        <v>0</v>
      </c>
      <c r="I68" s="24">
        <f t="shared" si="1"/>
        <v>0</v>
      </c>
    </row>
    <row r="69" spans="1:9" x14ac:dyDescent="0.2">
      <c r="A69" s="1" t="s">
        <v>70</v>
      </c>
      <c r="B69" s="19">
        <v>7.4160000000000004</v>
      </c>
      <c r="C69" s="13">
        <v>0.01</v>
      </c>
      <c r="D69" s="5"/>
      <c r="E69" s="5"/>
      <c r="G69" s="24">
        <f>'Branco Carbono'!D69</f>
        <v>0</v>
      </c>
      <c r="H69" s="24">
        <f t="shared" si="0"/>
        <v>0</v>
      </c>
      <c r="I69" s="24">
        <f t="shared" si="1"/>
        <v>0</v>
      </c>
    </row>
    <row r="70" spans="1:9" x14ac:dyDescent="0.2">
      <c r="A70" s="1" t="s">
        <v>71</v>
      </c>
      <c r="B70" s="19">
        <v>7.6550000000000002</v>
      </c>
      <c r="C70" s="13">
        <v>6.0000000000000001E-3</v>
      </c>
      <c r="D70" s="5"/>
      <c r="E70" s="5"/>
      <c r="G70" s="24">
        <f>'Branco Carbono'!D70</f>
        <v>0</v>
      </c>
      <c r="H70" s="24">
        <f t="shared" si="0"/>
        <v>0</v>
      </c>
      <c r="I70" s="24">
        <f t="shared" si="1"/>
        <v>0</v>
      </c>
    </row>
    <row r="71" spans="1:9" x14ac:dyDescent="0.2">
      <c r="A71" s="1" t="s">
        <v>72</v>
      </c>
      <c r="B71" s="19">
        <v>7.899</v>
      </c>
      <c r="C71" s="13">
        <v>7.0000000000000001E-3</v>
      </c>
      <c r="D71" s="5"/>
      <c r="E71" s="5"/>
      <c r="G71" s="24">
        <f>'Branco Carbono'!D71</f>
        <v>0</v>
      </c>
      <c r="H71" s="24">
        <f t="shared" si="0"/>
        <v>0</v>
      </c>
      <c r="I71" s="24">
        <f t="shared" si="1"/>
        <v>0</v>
      </c>
    </row>
    <row r="72" spans="1:9" x14ac:dyDescent="0.2">
      <c r="A72" s="1" t="s">
        <v>73</v>
      </c>
      <c r="B72" s="19">
        <v>8.1489999999999991</v>
      </c>
      <c r="C72" s="13">
        <v>1.2E-2</v>
      </c>
      <c r="D72" s="5"/>
      <c r="E72" s="5"/>
      <c r="G72" s="24">
        <f>'Branco Carbono'!D72</f>
        <v>0</v>
      </c>
      <c r="H72" s="24">
        <f t="shared" si="0"/>
        <v>0</v>
      </c>
      <c r="I72" s="24">
        <f t="shared" si="1"/>
        <v>0</v>
      </c>
    </row>
    <row r="73" spans="1:9" x14ac:dyDescent="0.2">
      <c r="A73" s="1" t="s">
        <v>74</v>
      </c>
      <c r="B73" s="19">
        <v>8.3979999999999997</v>
      </c>
      <c r="C73" s="13">
        <v>8.0000000000000002E-3</v>
      </c>
      <c r="D73" s="5"/>
      <c r="E73" s="5"/>
      <c r="G73" s="24">
        <f>'Branco Carbono'!D73</f>
        <v>0</v>
      </c>
      <c r="H73" s="24">
        <f t="shared" si="0"/>
        <v>0</v>
      </c>
      <c r="I73" s="24">
        <f t="shared" si="1"/>
        <v>0</v>
      </c>
    </row>
    <row r="74" spans="1:9" x14ac:dyDescent="0.2">
      <c r="A74" s="1" t="s">
        <v>75</v>
      </c>
      <c r="B74" s="19">
        <v>8.6519999999999992</v>
      </c>
      <c r="C74" s="13">
        <v>4.2999999999999997E-2</v>
      </c>
      <c r="D74" s="5"/>
      <c r="E74" s="5"/>
      <c r="G74" s="24">
        <f>'Branco Carbono'!D74</f>
        <v>0</v>
      </c>
      <c r="H74" s="24">
        <f t="shared" si="0"/>
        <v>0</v>
      </c>
      <c r="I74" s="24">
        <f t="shared" si="1"/>
        <v>0</v>
      </c>
    </row>
    <row r="75" spans="1:9" x14ac:dyDescent="0.2">
      <c r="A75" s="1" t="s">
        <v>76</v>
      </c>
      <c r="B75" s="19">
        <v>8.9109999999999996</v>
      </c>
      <c r="C75" s="13">
        <v>8.0000000000000002E-3</v>
      </c>
      <c r="D75" s="5"/>
      <c r="E75" s="5"/>
      <c r="G75" s="24">
        <f>'Branco Carbono'!D75</f>
        <v>0</v>
      </c>
      <c r="H75" s="24">
        <f t="shared" si="0"/>
        <v>0</v>
      </c>
      <c r="I75" s="24">
        <f t="shared" si="1"/>
        <v>0</v>
      </c>
    </row>
    <row r="76" spans="1:9" x14ac:dyDescent="0.2">
      <c r="A76" s="1" t="s">
        <v>77</v>
      </c>
      <c r="B76" s="19">
        <v>9.1739999999999995</v>
      </c>
      <c r="C76" s="13">
        <v>0.01</v>
      </c>
      <c r="D76" s="5"/>
      <c r="E76" s="5"/>
      <c r="G76" s="24">
        <f>'Branco Carbono'!D76</f>
        <v>0</v>
      </c>
      <c r="H76" s="24">
        <f t="shared" si="0"/>
        <v>0</v>
      </c>
      <c r="I76" s="24">
        <f t="shared" si="1"/>
        <v>0</v>
      </c>
    </row>
    <row r="77" spans="1:9" x14ac:dyDescent="0.2">
      <c r="A77" s="1" t="s">
        <v>78</v>
      </c>
      <c r="B77" s="19">
        <v>9.4429999999999996</v>
      </c>
      <c r="C77" s="13">
        <v>1.2999999999999999E-2</v>
      </c>
      <c r="D77" s="5"/>
      <c r="E77" s="5"/>
      <c r="G77" s="24">
        <f>'Branco Carbono'!D77</f>
        <v>0</v>
      </c>
      <c r="H77" s="24">
        <f t="shared" si="0"/>
        <v>0</v>
      </c>
      <c r="I77" s="24">
        <f t="shared" si="1"/>
        <v>0</v>
      </c>
    </row>
    <row r="78" spans="1:9" x14ac:dyDescent="0.2">
      <c r="A78" s="1" t="s">
        <v>79</v>
      </c>
      <c r="B78" s="19">
        <v>9.7119999999999997</v>
      </c>
      <c r="C78" s="13">
        <v>8.0000000000000002E-3</v>
      </c>
      <c r="D78" s="5"/>
      <c r="E78" s="5"/>
      <c r="G78" s="24">
        <f>'Branco Carbono'!D78</f>
        <v>0</v>
      </c>
      <c r="H78" s="24">
        <f t="shared" ref="H78:H84" si="2">F78-G78</f>
        <v>0</v>
      </c>
      <c r="I78" s="24">
        <f t="shared" ref="I78:I84" si="3">$I$8*100*H78/($G$4*10^3)</f>
        <v>0</v>
      </c>
    </row>
    <row r="79" spans="1:9" x14ac:dyDescent="0.2">
      <c r="A79" s="1" t="s">
        <v>80</v>
      </c>
      <c r="B79" s="19">
        <v>9.9890000000000008</v>
      </c>
      <c r="C79" s="13">
        <v>8.9999999999999993E-3</v>
      </c>
      <c r="D79" s="5"/>
      <c r="E79" s="5"/>
      <c r="G79" s="24">
        <f>'Branco Carbono'!D79</f>
        <v>0</v>
      </c>
      <c r="H79" s="24">
        <f t="shared" si="2"/>
        <v>0</v>
      </c>
      <c r="I79" s="24">
        <f t="shared" si="3"/>
        <v>0</v>
      </c>
    </row>
    <row r="80" spans="1:9" x14ac:dyDescent="0.2">
      <c r="A80" s="1" t="s">
        <v>81</v>
      </c>
      <c r="B80" s="19">
        <v>10.266999999999999</v>
      </c>
      <c r="C80" s="13">
        <v>8.9999999999999993E-3</v>
      </c>
      <c r="D80" s="5"/>
      <c r="E80" s="5"/>
      <c r="G80" s="24">
        <f>'Branco Carbono'!D80</f>
        <v>0</v>
      </c>
      <c r="H80" s="24">
        <f t="shared" si="2"/>
        <v>0</v>
      </c>
      <c r="I80" s="24">
        <f t="shared" si="3"/>
        <v>0</v>
      </c>
    </row>
    <row r="81" spans="1:9" x14ac:dyDescent="0.2">
      <c r="A81" s="1" t="s">
        <v>82</v>
      </c>
      <c r="B81" s="19">
        <v>10.551</v>
      </c>
      <c r="C81" s="13">
        <v>2.1999999999999999E-2</v>
      </c>
      <c r="D81" s="5"/>
      <c r="E81" s="5"/>
      <c r="G81" s="24">
        <f>'Branco Carbono'!D81</f>
        <v>0</v>
      </c>
      <c r="H81" s="24">
        <f t="shared" si="2"/>
        <v>0</v>
      </c>
      <c r="I81" s="24">
        <f t="shared" si="3"/>
        <v>0</v>
      </c>
    </row>
    <row r="82" spans="1:9" x14ac:dyDescent="0.2">
      <c r="A82" s="1" t="s">
        <v>83</v>
      </c>
      <c r="B82" s="19">
        <v>10.837999999999999</v>
      </c>
      <c r="C82" s="13">
        <v>7.0000000000000001E-3</v>
      </c>
      <c r="D82" s="5"/>
      <c r="E82" s="5"/>
      <c r="G82" s="24">
        <f>'Branco Carbono'!D82</f>
        <v>0</v>
      </c>
      <c r="H82" s="24">
        <f t="shared" si="2"/>
        <v>0</v>
      </c>
      <c r="I82" s="24">
        <f t="shared" si="3"/>
        <v>0</v>
      </c>
    </row>
    <row r="83" spans="1:9" x14ac:dyDescent="0.2">
      <c r="A83" s="1" t="s">
        <v>84</v>
      </c>
      <c r="B83" s="19">
        <v>2.992</v>
      </c>
      <c r="C83" s="13">
        <v>0</v>
      </c>
      <c r="D83" s="5"/>
      <c r="E83" s="5"/>
      <c r="G83" s="24">
        <f>'Branco Carbono'!D83</f>
        <v>0</v>
      </c>
      <c r="H83" s="24">
        <f t="shared" si="2"/>
        <v>0</v>
      </c>
      <c r="I83" s="24">
        <f t="shared" si="3"/>
        <v>0</v>
      </c>
    </row>
    <row r="84" spans="1:9" x14ac:dyDescent="0.2">
      <c r="A84" s="1" t="s">
        <v>85</v>
      </c>
      <c r="B84" s="19">
        <v>3.1659999999999999</v>
      </c>
      <c r="C84" s="13">
        <v>0</v>
      </c>
      <c r="D84" s="5"/>
      <c r="E84" s="5"/>
      <c r="G84" s="24">
        <f>'Branco Carbono'!D84</f>
        <v>0</v>
      </c>
      <c r="H84" s="24">
        <f t="shared" si="2"/>
        <v>0</v>
      </c>
      <c r="I84" s="24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00"/>
  <sheetViews>
    <sheetView zoomScaleNormal="100" workbookViewId="0">
      <selection activeCell="H11" sqref="H11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0.7109375" style="5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43720</v>
      </c>
      <c r="F1" s="20" t="s">
        <v>109</v>
      </c>
      <c r="G1" s="21" t="s">
        <v>125</v>
      </c>
    </row>
    <row r="2" spans="1:9" x14ac:dyDescent="0.2">
      <c r="A2" s="1" t="s">
        <v>1</v>
      </c>
      <c r="C2" s="1"/>
      <c r="D2" s="7">
        <v>447</v>
      </c>
      <c r="F2" s="20" t="s">
        <v>110</v>
      </c>
      <c r="G2" s="21" t="s">
        <v>128</v>
      </c>
    </row>
    <row r="3" spans="1:9" x14ac:dyDescent="0.2">
      <c r="A3" s="1" t="s">
        <v>2</v>
      </c>
      <c r="C3" s="1"/>
      <c r="D3" s="7" t="s">
        <v>3</v>
      </c>
      <c r="F3" s="20" t="s">
        <v>112</v>
      </c>
      <c r="G3" s="22" t="s">
        <v>113</v>
      </c>
    </row>
    <row r="4" spans="1:9" x14ac:dyDescent="0.2">
      <c r="A4" s="1" t="s">
        <v>4</v>
      </c>
      <c r="C4" s="1"/>
      <c r="D4" s="7" t="s">
        <v>5</v>
      </c>
      <c r="F4" s="20" t="s">
        <v>114</v>
      </c>
      <c r="G4" s="20">
        <f>[1]Dados!$P$59</f>
        <v>2.0266666666666557</v>
      </c>
    </row>
    <row r="5" spans="1:9" x14ac:dyDescent="0.2">
      <c r="A5" s="1" t="s">
        <v>6</v>
      </c>
      <c r="C5" s="1"/>
      <c r="D5" s="7" t="s">
        <v>7</v>
      </c>
      <c r="F5" s="20" t="s">
        <v>115</v>
      </c>
      <c r="G5" s="22" t="s">
        <v>119</v>
      </c>
    </row>
    <row r="6" spans="1:9" x14ac:dyDescent="0.2">
      <c r="A6" s="1" t="s">
        <v>8</v>
      </c>
      <c r="C6" s="1"/>
      <c r="D6" s="7" t="s">
        <v>100</v>
      </c>
      <c r="F6" s="20" t="s">
        <v>116</v>
      </c>
      <c r="G6" s="22" t="s">
        <v>117</v>
      </c>
    </row>
    <row r="8" spans="1:9" x14ac:dyDescent="0.2">
      <c r="C8" s="2" t="s">
        <v>105</v>
      </c>
      <c r="D8" s="4">
        <v>41.690041999999998</v>
      </c>
      <c r="E8" s="4" t="s">
        <v>107</v>
      </c>
      <c r="F8" s="5">
        <v>1</v>
      </c>
      <c r="H8" s="6" t="s">
        <v>120</v>
      </c>
      <c r="I8" s="6">
        <v>12.56</v>
      </c>
    </row>
    <row r="9" spans="1:9" s="12" customFormat="1" x14ac:dyDescent="0.2">
      <c r="A9" s="8"/>
      <c r="B9" s="9"/>
      <c r="C9" s="9" t="s">
        <v>106</v>
      </c>
      <c r="D9" s="10">
        <v>0.23810000000000001</v>
      </c>
      <c r="E9" s="10"/>
      <c r="F9" s="11"/>
      <c r="G9" s="6"/>
      <c r="H9" s="6"/>
      <c r="I9" s="6"/>
    </row>
    <row r="10" spans="1:9" x14ac:dyDescent="0.2">
      <c r="C10" s="13"/>
      <c r="D10" s="5"/>
      <c r="E10" s="5"/>
    </row>
    <row r="11" spans="1:9" x14ac:dyDescent="0.2">
      <c r="A11" s="1" t="s">
        <v>9</v>
      </c>
      <c r="B11" s="2" t="s">
        <v>10</v>
      </c>
      <c r="C11" s="13" t="s">
        <v>11</v>
      </c>
      <c r="D11" s="5" t="s">
        <v>105</v>
      </c>
      <c r="E11" s="5" t="s">
        <v>106</v>
      </c>
      <c r="F11" s="5" t="s">
        <v>108</v>
      </c>
      <c r="G11" s="23" t="s">
        <v>121</v>
      </c>
      <c r="H11" s="6" t="s">
        <v>122</v>
      </c>
      <c r="I11" s="6" t="s">
        <v>123</v>
      </c>
    </row>
    <row r="12" spans="1:9" s="18" customFormat="1" x14ac:dyDescent="0.2">
      <c r="A12" s="14" t="s">
        <v>12</v>
      </c>
      <c r="B12" s="15" t="s">
        <v>13</v>
      </c>
      <c r="C12" s="16" t="s">
        <v>14</v>
      </c>
      <c r="D12" s="17"/>
      <c r="E12" s="17"/>
      <c r="F12" s="17"/>
    </row>
    <row r="13" spans="1:9" x14ac:dyDescent="0.2">
      <c r="A13" s="1" t="s">
        <v>15</v>
      </c>
      <c r="B13" s="19">
        <v>1.0409999999999999</v>
      </c>
      <c r="C13" s="13">
        <v>0.111</v>
      </c>
      <c r="D13" s="5">
        <v>2.58</v>
      </c>
      <c r="E13" s="5">
        <v>9.3396000000000007E-2</v>
      </c>
      <c r="F13" s="5">
        <v>2.58</v>
      </c>
      <c r="G13" s="24">
        <f>'Branco Carbono'!D13</f>
        <v>0</v>
      </c>
      <c r="H13" s="24">
        <f>F13-G13</f>
        <v>2.58</v>
      </c>
      <c r="I13" s="24">
        <f>$I$8*100*H13/($G$4*10^3)</f>
        <v>1.5989210526315876</v>
      </c>
    </row>
    <row r="14" spans="1:9" x14ac:dyDescent="0.2">
      <c r="A14" s="1" t="s">
        <v>16</v>
      </c>
      <c r="B14" s="19">
        <v>1.254</v>
      </c>
      <c r="C14" s="13">
        <v>7.0999999999999994E-2</v>
      </c>
      <c r="D14" s="5">
        <v>0.67510000000000003</v>
      </c>
      <c r="E14" s="5">
        <v>4.6649410000000002E-2</v>
      </c>
      <c r="F14" s="5">
        <v>0.67510000000000003</v>
      </c>
      <c r="G14" s="24">
        <f>'Branco Carbono'!D14</f>
        <v>0</v>
      </c>
      <c r="H14" s="24">
        <f t="shared" ref="H14:H77" si="0">F14-G14</f>
        <v>0.67510000000000003</v>
      </c>
      <c r="I14" s="24">
        <f t="shared" ref="I14:I77" si="1">$I$8*100*H14/($G$4*10^3)</f>
        <v>0.41838434210526543</v>
      </c>
    </row>
    <row r="15" spans="1:9" x14ac:dyDescent="0.2">
      <c r="A15" s="1" t="s">
        <v>17</v>
      </c>
      <c r="B15" s="19">
        <v>1.4870000000000001</v>
      </c>
      <c r="C15" s="13">
        <v>5.6000000000000001E-2</v>
      </c>
      <c r="D15" s="5">
        <v>4.4249999999999998</v>
      </c>
      <c r="E15" s="5">
        <v>5.8409999999999997E-2</v>
      </c>
      <c r="F15" s="5">
        <v>4.4249999999999998</v>
      </c>
      <c r="G15" s="24">
        <f>'Branco Carbono'!D15</f>
        <v>0</v>
      </c>
      <c r="H15" s="24">
        <f t="shared" si="0"/>
        <v>4.4249999999999998</v>
      </c>
      <c r="I15" s="24">
        <f t="shared" si="1"/>
        <v>2.742335526315804</v>
      </c>
    </row>
    <row r="16" spans="1:9" x14ac:dyDescent="0.2">
      <c r="A16" s="1" t="s">
        <v>18</v>
      </c>
      <c r="B16" s="19">
        <v>1.74</v>
      </c>
      <c r="C16" s="13">
        <v>2.8000000000000001E-2</v>
      </c>
      <c r="D16" s="5">
        <v>5.2080000000000002</v>
      </c>
      <c r="E16" s="5">
        <v>5.6246400000000002E-2</v>
      </c>
      <c r="F16" s="5">
        <v>5.2080000000000002</v>
      </c>
      <c r="G16" s="24">
        <f>'Branco Carbono'!D16</f>
        <v>0.16159999999999999</v>
      </c>
      <c r="H16" s="24">
        <f t="shared" si="0"/>
        <v>5.0464000000000002</v>
      </c>
      <c r="I16" s="24">
        <f t="shared" si="1"/>
        <v>3.1274400000000169</v>
      </c>
    </row>
    <row r="17" spans="1:9" x14ac:dyDescent="0.2">
      <c r="A17" s="1" t="s">
        <v>19</v>
      </c>
      <c r="B17" s="19">
        <v>2.0099999999999998</v>
      </c>
      <c r="C17" s="13">
        <v>4.8000000000000001E-2</v>
      </c>
      <c r="D17" s="5">
        <v>1.129</v>
      </c>
      <c r="E17" s="5">
        <v>3.70312E-2</v>
      </c>
      <c r="F17" s="5">
        <v>1.129</v>
      </c>
      <c r="G17" s="24">
        <f>'Branco Carbono'!D17</f>
        <v>0</v>
      </c>
      <c r="H17" s="24">
        <f t="shared" si="0"/>
        <v>1.129</v>
      </c>
      <c r="I17" s="24">
        <f t="shared" si="1"/>
        <v>0.69968289473684586</v>
      </c>
    </row>
    <row r="18" spans="1:9" x14ac:dyDescent="0.2">
      <c r="A18" s="1" t="s">
        <v>20</v>
      </c>
      <c r="B18" s="19">
        <v>2.3079999999999998</v>
      </c>
      <c r="C18" s="13">
        <v>5.5E-2</v>
      </c>
      <c r="D18" s="5">
        <v>12.42</v>
      </c>
      <c r="E18" s="5">
        <v>0.1242</v>
      </c>
      <c r="F18" s="5">
        <v>12.42</v>
      </c>
      <c r="G18" s="24">
        <f>'Branco Carbono'!D18</f>
        <v>0.34370000000000001</v>
      </c>
      <c r="H18" s="24">
        <f t="shared" si="0"/>
        <v>12.0763</v>
      </c>
      <c r="I18" s="24">
        <f t="shared" si="1"/>
        <v>7.4841280263158296</v>
      </c>
    </row>
    <row r="19" spans="1:9" x14ac:dyDescent="0.2">
      <c r="A19" s="1" t="s">
        <v>21</v>
      </c>
      <c r="B19" s="19">
        <v>2.6219999999999999</v>
      </c>
      <c r="C19" s="13">
        <v>5.0999999999999997E-2</v>
      </c>
      <c r="D19" s="5">
        <v>0.2059</v>
      </c>
      <c r="E19" s="5">
        <v>3.502359E-2</v>
      </c>
      <c r="F19" s="5">
        <v>0.2059</v>
      </c>
      <c r="G19" s="24">
        <f>'Branco Carbono'!D19</f>
        <v>0.22589999999999999</v>
      </c>
      <c r="H19" s="26">
        <v>0</v>
      </c>
      <c r="I19" s="24">
        <f t="shared" si="1"/>
        <v>0</v>
      </c>
    </row>
    <row r="20" spans="1:9" x14ac:dyDescent="0.2">
      <c r="A20" s="1" t="s">
        <v>22</v>
      </c>
      <c r="B20" s="19">
        <v>3.3140000000000001</v>
      </c>
      <c r="C20" s="13">
        <v>5.2999999999999999E-2</v>
      </c>
      <c r="D20" s="5">
        <v>5.3410000000000002</v>
      </c>
      <c r="E20" s="5">
        <v>9.1865199999999994E-2</v>
      </c>
      <c r="F20" s="5">
        <v>5.3410000000000002</v>
      </c>
      <c r="G20" s="24">
        <f>'Branco Carbono'!D20</f>
        <v>5.7149999999999999E-2</v>
      </c>
      <c r="H20" s="24">
        <f t="shared" si="0"/>
        <v>5.2838500000000002</v>
      </c>
      <c r="I20" s="24">
        <f t="shared" si="1"/>
        <v>3.2745965131579124</v>
      </c>
    </row>
    <row r="21" spans="1:9" x14ac:dyDescent="0.2">
      <c r="A21" s="1" t="s">
        <v>23</v>
      </c>
      <c r="B21" s="19">
        <v>3.6920000000000002</v>
      </c>
      <c r="C21" s="13">
        <v>8.2000000000000003E-2</v>
      </c>
      <c r="D21" s="5">
        <v>2.0310000000000001</v>
      </c>
      <c r="E21" s="5">
        <v>7.6974899999999999E-2</v>
      </c>
      <c r="F21" s="5">
        <v>2.0310000000000001</v>
      </c>
      <c r="G21" s="24">
        <f>'Branco Carbono'!D21</f>
        <v>0.4158</v>
      </c>
      <c r="H21" s="24">
        <f t="shared" si="0"/>
        <v>1.6152000000000002</v>
      </c>
      <c r="I21" s="24">
        <f t="shared" si="1"/>
        <v>1.0009989473684264</v>
      </c>
    </row>
    <row r="22" spans="1:9" x14ac:dyDescent="0.2">
      <c r="A22" s="1" t="s">
        <v>24</v>
      </c>
      <c r="B22" s="19">
        <v>4.0910000000000002</v>
      </c>
      <c r="C22" s="13">
        <v>5.2999999999999999E-2</v>
      </c>
      <c r="D22" s="5"/>
      <c r="E22" s="5"/>
      <c r="G22" s="24">
        <f>'Branco Carbono'!D22</f>
        <v>0</v>
      </c>
      <c r="H22" s="24">
        <f t="shared" si="0"/>
        <v>0</v>
      </c>
      <c r="I22" s="24">
        <f t="shared" si="1"/>
        <v>0</v>
      </c>
    </row>
    <row r="23" spans="1:9" x14ac:dyDescent="0.2">
      <c r="A23" s="1" t="s">
        <v>25</v>
      </c>
      <c r="B23" s="19">
        <v>4.5110000000000001</v>
      </c>
      <c r="C23" s="13">
        <v>5.0999999999999997E-2</v>
      </c>
      <c r="D23" s="5">
        <v>0.3019</v>
      </c>
      <c r="E23" s="5">
        <v>3.9941369999999997E-2</v>
      </c>
      <c r="F23" s="5">
        <v>0.3019</v>
      </c>
      <c r="G23" s="24">
        <f>'Branco Carbono'!D23</f>
        <v>0</v>
      </c>
      <c r="H23" s="24">
        <f t="shared" si="0"/>
        <v>0.3019</v>
      </c>
      <c r="I23" s="24">
        <f t="shared" si="1"/>
        <v>0.18709855263157996</v>
      </c>
    </row>
    <row r="24" spans="1:9" x14ac:dyDescent="0.2">
      <c r="A24" s="1" t="s">
        <v>86</v>
      </c>
      <c r="B24" s="19">
        <v>4.952</v>
      </c>
      <c r="C24" s="13">
        <v>3.1E-2</v>
      </c>
      <c r="D24" s="5"/>
      <c r="E24" s="5"/>
      <c r="G24" s="24">
        <f>'Branco Carbono'!D24</f>
        <v>0</v>
      </c>
      <c r="H24" s="24">
        <f t="shared" si="0"/>
        <v>0</v>
      </c>
      <c r="I24" s="24">
        <f t="shared" si="1"/>
        <v>0</v>
      </c>
    </row>
    <row r="25" spans="1:9" x14ac:dyDescent="0.2">
      <c r="A25" s="1" t="s">
        <v>101</v>
      </c>
      <c r="B25" s="19">
        <v>5.415</v>
      </c>
      <c r="C25" s="13">
        <v>1.4E-2</v>
      </c>
      <c r="D25" s="5">
        <v>3.9890000000000002E-2</v>
      </c>
      <c r="E25" s="5">
        <v>8.9273819999999993E-3</v>
      </c>
      <c r="F25" s="5">
        <v>3.9890000000000002E-2</v>
      </c>
      <c r="G25" s="24">
        <f>'Branco Carbono'!D25</f>
        <v>0</v>
      </c>
      <c r="H25" s="24">
        <f t="shared" si="0"/>
        <v>3.9890000000000002E-2</v>
      </c>
      <c r="I25" s="24">
        <f t="shared" si="1"/>
        <v>2.4721302631579081E-2</v>
      </c>
    </row>
    <row r="26" spans="1:9" x14ac:dyDescent="0.2">
      <c r="A26" s="1" t="s">
        <v>27</v>
      </c>
      <c r="B26" s="19">
        <v>5.899</v>
      </c>
      <c r="C26" s="13">
        <v>1.2999999999999999E-2</v>
      </c>
      <c r="D26" s="5">
        <v>0.1045</v>
      </c>
      <c r="E26" s="5">
        <v>1.0544049999999999E-2</v>
      </c>
      <c r="F26" s="5">
        <v>0.1045</v>
      </c>
      <c r="G26" s="24">
        <f>'Branco Carbono'!D26</f>
        <v>0</v>
      </c>
      <c r="H26" s="24">
        <f t="shared" si="0"/>
        <v>0.1045</v>
      </c>
      <c r="I26" s="24">
        <f t="shared" si="1"/>
        <v>6.4762500000000334E-2</v>
      </c>
    </row>
    <row r="27" spans="1:9" x14ac:dyDescent="0.2">
      <c r="A27" s="1" t="s">
        <v>28</v>
      </c>
      <c r="B27" s="19">
        <v>6.4050000000000002</v>
      </c>
      <c r="C27" s="13">
        <v>1.6E-2</v>
      </c>
      <c r="D27" s="5">
        <v>6.9720000000000004</v>
      </c>
      <c r="E27" s="5">
        <v>6.9720000000000004E-2</v>
      </c>
      <c r="F27" s="5">
        <v>6.9720000000000004</v>
      </c>
      <c r="G27" s="24">
        <f>'Branco Carbono'!D27</f>
        <v>6.6199999999999995E-2</v>
      </c>
      <c r="H27" s="24">
        <f t="shared" si="0"/>
        <v>6.9058000000000002</v>
      </c>
      <c r="I27" s="24">
        <f t="shared" si="1"/>
        <v>4.2797786842105499</v>
      </c>
    </row>
    <row r="28" spans="1:9" x14ac:dyDescent="0.2">
      <c r="A28" s="1" t="s">
        <v>29</v>
      </c>
      <c r="B28" s="19">
        <v>6.93</v>
      </c>
      <c r="C28" s="13">
        <v>2.1999999999999999E-2</v>
      </c>
      <c r="D28" s="5"/>
      <c r="E28" s="5"/>
      <c r="G28" s="24">
        <f>'Branco Carbono'!D28</f>
        <v>0</v>
      </c>
      <c r="H28" s="24">
        <f t="shared" si="0"/>
        <v>0</v>
      </c>
      <c r="I28" s="24">
        <f t="shared" si="1"/>
        <v>0</v>
      </c>
    </row>
    <row r="29" spans="1:9" x14ac:dyDescent="0.2">
      <c r="A29" s="1" t="s">
        <v>30</v>
      </c>
      <c r="B29" s="19">
        <v>7.4779999999999998</v>
      </c>
      <c r="C29" s="13">
        <v>3.0000000000000001E-3</v>
      </c>
      <c r="D29" s="5">
        <v>7.9920000000000008E-3</v>
      </c>
      <c r="E29" s="5">
        <v>2.3872104E-3</v>
      </c>
      <c r="F29" s="5">
        <v>7.9920000000000008E-3</v>
      </c>
      <c r="G29" s="24">
        <f>'Branco Carbono'!D29</f>
        <v>0</v>
      </c>
      <c r="H29" s="24">
        <f t="shared" si="0"/>
        <v>7.9920000000000008E-3</v>
      </c>
      <c r="I29" s="24">
        <f t="shared" si="1"/>
        <v>4.9529368421052898E-3</v>
      </c>
    </row>
    <row r="30" spans="1:9" x14ac:dyDescent="0.2">
      <c r="A30" s="1" t="s">
        <v>31</v>
      </c>
      <c r="B30" s="19">
        <v>8.048</v>
      </c>
      <c r="C30" s="13">
        <v>4.0000000000000001E-3</v>
      </c>
      <c r="D30" s="5">
        <v>1.0059999999999999E-2</v>
      </c>
      <c r="E30" s="5">
        <v>2.7624759999999998E-3</v>
      </c>
      <c r="F30" s="5">
        <v>1.0059999999999999E-2</v>
      </c>
      <c r="G30" s="24">
        <f>'Branco Carbono'!D30</f>
        <v>0</v>
      </c>
      <c r="H30" s="24">
        <f t="shared" si="0"/>
        <v>1.0059999999999999E-2</v>
      </c>
      <c r="I30" s="24">
        <f t="shared" si="1"/>
        <v>6.2345526315789801E-3</v>
      </c>
    </row>
    <row r="31" spans="1:9" x14ac:dyDescent="0.2">
      <c r="A31" s="1" t="s">
        <v>32</v>
      </c>
      <c r="B31" s="19">
        <v>8.6389999999999993</v>
      </c>
      <c r="C31" s="13">
        <v>4.0000000000000001E-3</v>
      </c>
      <c r="D31" s="5">
        <v>0.1628</v>
      </c>
      <c r="E31" s="5">
        <v>6.8864399999999997E-3</v>
      </c>
      <c r="F31" s="5">
        <v>0.1628</v>
      </c>
      <c r="G31" s="24">
        <f>'Branco Carbono'!D31</f>
        <v>1.048E-2</v>
      </c>
      <c r="H31" s="24">
        <f t="shared" si="0"/>
        <v>0.15232000000000001</v>
      </c>
      <c r="I31" s="24">
        <f t="shared" si="1"/>
        <v>9.4398315789474205E-2</v>
      </c>
    </row>
    <row r="32" spans="1:9" x14ac:dyDescent="0.2">
      <c r="A32" s="1" t="s">
        <v>33</v>
      </c>
      <c r="B32" s="19">
        <v>9.25</v>
      </c>
      <c r="C32" s="13">
        <v>2E-3</v>
      </c>
      <c r="D32" s="5"/>
      <c r="E32" s="5"/>
      <c r="G32" s="24">
        <f>'Branco Carbono'!D32</f>
        <v>0</v>
      </c>
      <c r="H32" s="24">
        <f t="shared" si="0"/>
        <v>0</v>
      </c>
      <c r="I32" s="24">
        <f t="shared" si="1"/>
        <v>0</v>
      </c>
    </row>
    <row r="33" spans="1:9" x14ac:dyDescent="0.2">
      <c r="A33" s="1" t="s">
        <v>34</v>
      </c>
      <c r="B33" s="19">
        <v>9.8859999999999992</v>
      </c>
      <c r="C33" s="13">
        <v>2E-3</v>
      </c>
      <c r="D33" s="5"/>
      <c r="E33" s="5"/>
      <c r="G33" s="24">
        <f>'Branco Carbono'!D33</f>
        <v>0</v>
      </c>
      <c r="H33" s="24">
        <f t="shared" si="0"/>
        <v>0</v>
      </c>
      <c r="I33" s="24">
        <f t="shared" si="1"/>
        <v>0</v>
      </c>
    </row>
    <row r="34" spans="1:9" x14ac:dyDescent="0.2">
      <c r="A34" s="1" t="s">
        <v>35</v>
      </c>
      <c r="B34" s="19">
        <v>10.544</v>
      </c>
      <c r="C34" s="13">
        <v>4.0000000000000001E-3</v>
      </c>
      <c r="D34" s="5">
        <v>2.9149999999999999E-2</v>
      </c>
      <c r="E34" s="5">
        <v>4.5648900000000003E-3</v>
      </c>
      <c r="F34" s="5">
        <v>2.9149999999999999E-2</v>
      </c>
      <c r="G34" s="24">
        <f>'Branco Carbono'!D34</f>
        <v>0</v>
      </c>
      <c r="H34" s="24">
        <f t="shared" si="0"/>
        <v>2.9149999999999999E-2</v>
      </c>
      <c r="I34" s="24">
        <f t="shared" si="1"/>
        <v>1.8065328947368519E-2</v>
      </c>
    </row>
    <row r="35" spans="1:9" x14ac:dyDescent="0.2">
      <c r="A35" s="1" t="s">
        <v>36</v>
      </c>
      <c r="B35" s="19">
        <v>11.222</v>
      </c>
      <c r="C35" s="13">
        <v>5.0000000000000001E-3</v>
      </c>
      <c r="D35" s="5"/>
      <c r="E35" s="5"/>
      <c r="G35" s="24">
        <f>'Branco Carbono'!D35</f>
        <v>0</v>
      </c>
      <c r="H35" s="24">
        <f t="shared" si="0"/>
        <v>0</v>
      </c>
      <c r="I35" s="24">
        <f t="shared" si="1"/>
        <v>0</v>
      </c>
    </row>
    <row r="36" spans="1:9" x14ac:dyDescent="0.2">
      <c r="A36" s="1" t="s">
        <v>37</v>
      </c>
      <c r="B36" s="19">
        <v>11.923999999999999</v>
      </c>
      <c r="C36" s="13">
        <v>7.0000000000000001E-3</v>
      </c>
      <c r="D36" s="5">
        <v>1.536E-2</v>
      </c>
      <c r="E36" s="5">
        <v>5.4819839999999996E-3</v>
      </c>
      <c r="F36" s="5">
        <v>1.536E-2</v>
      </c>
      <c r="G36" s="24">
        <f>'Branco Carbono'!D36</f>
        <v>0</v>
      </c>
      <c r="H36" s="24">
        <f t="shared" si="0"/>
        <v>1.536E-2</v>
      </c>
      <c r="I36" s="24">
        <f t="shared" si="1"/>
        <v>9.5191578947368925E-3</v>
      </c>
    </row>
    <row r="37" spans="1:9" x14ac:dyDescent="0.2">
      <c r="A37" s="1" t="s">
        <v>99</v>
      </c>
      <c r="B37" s="19">
        <v>13.395</v>
      </c>
      <c r="C37" s="13">
        <v>1.0999999999999999E-2</v>
      </c>
      <c r="D37" s="5">
        <v>3.1390000000000001E-2</v>
      </c>
      <c r="E37" s="5">
        <v>7.4362910000000003E-3</v>
      </c>
      <c r="F37" s="5">
        <v>3.1390000000000001E-2</v>
      </c>
      <c r="G37" s="24">
        <f>'Branco Carbono'!D37</f>
        <v>0</v>
      </c>
      <c r="H37" s="24">
        <f t="shared" si="0"/>
        <v>3.1390000000000001E-2</v>
      </c>
      <c r="I37" s="24">
        <f t="shared" si="1"/>
        <v>1.9453539473684316E-2</v>
      </c>
    </row>
    <row r="38" spans="1:9" x14ac:dyDescent="0.2">
      <c r="A38" s="1" t="s">
        <v>39</v>
      </c>
      <c r="B38" s="19">
        <v>14.164999999999999</v>
      </c>
      <c r="C38" s="13">
        <v>1.2999999999999999E-2</v>
      </c>
      <c r="D38" s="5"/>
      <c r="E38" s="5"/>
      <c r="G38" s="24">
        <f>'Branco Carbono'!D38</f>
        <v>0</v>
      </c>
      <c r="H38" s="24">
        <f t="shared" si="0"/>
        <v>0</v>
      </c>
      <c r="I38" s="24">
        <f t="shared" si="1"/>
        <v>0</v>
      </c>
    </row>
    <row r="39" spans="1:9" x14ac:dyDescent="0.2">
      <c r="A39" s="1" t="s">
        <v>40</v>
      </c>
      <c r="B39" s="19">
        <v>14.959</v>
      </c>
      <c r="C39" s="13">
        <v>0.01</v>
      </c>
      <c r="D39" s="5"/>
      <c r="E39" s="5"/>
      <c r="G39" s="24">
        <f>'Branco Carbono'!D39</f>
        <v>0</v>
      </c>
      <c r="H39" s="24">
        <f t="shared" si="0"/>
        <v>0</v>
      </c>
      <c r="I39" s="24">
        <f t="shared" si="1"/>
        <v>0</v>
      </c>
    </row>
    <row r="40" spans="1:9" x14ac:dyDescent="0.2">
      <c r="A40" s="1" t="s">
        <v>41</v>
      </c>
      <c r="B40" s="19">
        <v>15.775</v>
      </c>
      <c r="C40" s="13">
        <v>1.6E-2</v>
      </c>
      <c r="D40" s="5"/>
      <c r="E40" s="5"/>
      <c r="G40" s="24">
        <f>'Branco Carbono'!D40</f>
        <v>0</v>
      </c>
      <c r="H40" s="24">
        <f t="shared" si="0"/>
        <v>0</v>
      </c>
      <c r="I40" s="24">
        <f t="shared" si="1"/>
        <v>0</v>
      </c>
    </row>
    <row r="41" spans="1:9" x14ac:dyDescent="0.2">
      <c r="A41" s="1" t="s">
        <v>42</v>
      </c>
      <c r="B41" s="19">
        <v>16.614999999999998</v>
      </c>
      <c r="C41" s="13">
        <v>8.9999999999999993E-3</v>
      </c>
      <c r="D41" s="5"/>
      <c r="E41" s="5"/>
      <c r="G41" s="24">
        <f>'Branco Carbono'!D41</f>
        <v>0</v>
      </c>
      <c r="H41" s="24">
        <f t="shared" si="0"/>
        <v>0</v>
      </c>
      <c r="I41" s="24">
        <f t="shared" si="1"/>
        <v>0</v>
      </c>
    </row>
    <row r="42" spans="1:9" x14ac:dyDescent="0.2">
      <c r="A42" s="1" t="s">
        <v>43</v>
      </c>
      <c r="B42" s="19">
        <v>17.48</v>
      </c>
      <c r="C42" s="13">
        <v>1.2999999999999999E-2</v>
      </c>
      <c r="D42" s="5"/>
      <c r="E42" s="5"/>
      <c r="G42" s="24">
        <f>'Branco Carbono'!D42</f>
        <v>0</v>
      </c>
      <c r="H42" s="24">
        <f t="shared" si="0"/>
        <v>0</v>
      </c>
      <c r="I42" s="24">
        <f t="shared" si="1"/>
        <v>0</v>
      </c>
    </row>
    <row r="43" spans="1:9" x14ac:dyDescent="0.2">
      <c r="A43" s="1" t="s">
        <v>44</v>
      </c>
      <c r="B43" s="19">
        <v>18.367000000000001</v>
      </c>
      <c r="C43" s="13">
        <v>0.02</v>
      </c>
      <c r="D43" s="5"/>
      <c r="E43" s="5"/>
      <c r="G43" s="24">
        <f>'Branco Carbono'!D43</f>
        <v>0</v>
      </c>
      <c r="H43" s="24">
        <f t="shared" si="0"/>
        <v>0</v>
      </c>
      <c r="I43" s="24">
        <f t="shared" si="1"/>
        <v>0</v>
      </c>
    </row>
    <row r="44" spans="1:9" x14ac:dyDescent="0.2">
      <c r="A44" s="1" t="s">
        <v>45</v>
      </c>
      <c r="B44" s="19">
        <v>19.279</v>
      </c>
      <c r="C44" s="13">
        <v>2.1999999999999999E-2</v>
      </c>
      <c r="D44" s="5"/>
      <c r="E44" s="5"/>
      <c r="G44" s="24">
        <f>'Branco Carbono'!D44</f>
        <v>0</v>
      </c>
      <c r="H44" s="24">
        <f t="shared" si="0"/>
        <v>0</v>
      </c>
      <c r="I44" s="24">
        <f t="shared" si="1"/>
        <v>0</v>
      </c>
    </row>
    <row r="45" spans="1:9" x14ac:dyDescent="0.2">
      <c r="A45" s="1" t="s">
        <v>46</v>
      </c>
      <c r="B45" s="19">
        <v>20.216000000000001</v>
      </c>
      <c r="C45" s="13">
        <v>1.2E-2</v>
      </c>
      <c r="D45" s="5"/>
      <c r="E45" s="5"/>
      <c r="G45" s="24">
        <f>'Branco Carbono'!D45</f>
        <v>0</v>
      </c>
      <c r="H45" s="24">
        <f t="shared" si="0"/>
        <v>0</v>
      </c>
      <c r="I45" s="24">
        <f t="shared" si="1"/>
        <v>0</v>
      </c>
    </row>
    <row r="46" spans="1:9" x14ac:dyDescent="0.2">
      <c r="A46" s="1" t="s">
        <v>47</v>
      </c>
      <c r="B46" s="19">
        <v>21.175999999999998</v>
      </c>
      <c r="C46" s="13">
        <v>4.2999999999999997E-2</v>
      </c>
      <c r="D46" s="5"/>
      <c r="E46" s="5"/>
      <c r="G46" s="24">
        <f>'Branco Carbono'!D46</f>
        <v>0</v>
      </c>
      <c r="H46" s="24">
        <f t="shared" si="0"/>
        <v>0</v>
      </c>
      <c r="I46" s="24">
        <f t="shared" si="1"/>
        <v>0</v>
      </c>
    </row>
    <row r="47" spans="1:9" x14ac:dyDescent="0.2">
      <c r="A47" s="1" t="s">
        <v>48</v>
      </c>
      <c r="B47" s="19">
        <v>22.161999999999999</v>
      </c>
      <c r="C47" s="13">
        <v>6.0999999999999999E-2</v>
      </c>
      <c r="D47" s="5"/>
      <c r="E47" s="5"/>
      <c r="G47" s="24">
        <f>'Branco Carbono'!D47</f>
        <v>0</v>
      </c>
      <c r="H47" s="24">
        <f t="shared" si="0"/>
        <v>0</v>
      </c>
      <c r="I47" s="24">
        <f t="shared" si="1"/>
        <v>0</v>
      </c>
    </row>
    <row r="48" spans="1:9" x14ac:dyDescent="0.2">
      <c r="A48" s="1" t="s">
        <v>49</v>
      </c>
      <c r="B48" s="19">
        <v>23.172999999999998</v>
      </c>
      <c r="C48" s="13">
        <v>5.2999999999999999E-2</v>
      </c>
      <c r="D48" s="5"/>
      <c r="E48" s="5"/>
      <c r="G48" s="24">
        <f>'Branco Carbono'!D48</f>
        <v>0</v>
      </c>
      <c r="H48" s="24">
        <f t="shared" si="0"/>
        <v>0</v>
      </c>
      <c r="I48" s="24">
        <f t="shared" si="1"/>
        <v>0</v>
      </c>
    </row>
    <row r="49" spans="1:9" x14ac:dyDescent="0.2">
      <c r="A49" s="1" t="s">
        <v>50</v>
      </c>
      <c r="B49" s="19">
        <v>24.21</v>
      </c>
      <c r="C49" s="13">
        <v>8.5000000000000006E-2</v>
      </c>
      <c r="D49" s="5"/>
      <c r="E49" s="5"/>
      <c r="G49" s="24">
        <f>'Branco Carbono'!D49</f>
        <v>0</v>
      </c>
      <c r="H49" s="24">
        <f t="shared" si="0"/>
        <v>0</v>
      </c>
      <c r="I49" s="24">
        <f t="shared" si="1"/>
        <v>0</v>
      </c>
    </row>
    <row r="50" spans="1:9" x14ac:dyDescent="0.2">
      <c r="A50" s="1" t="s">
        <v>51</v>
      </c>
      <c r="B50" s="19">
        <v>25.271000000000001</v>
      </c>
      <c r="C50" s="13">
        <v>9.0999999999999998E-2</v>
      </c>
      <c r="D50" s="5"/>
      <c r="E50" s="5"/>
      <c r="G50" s="24">
        <f>'Branco Carbono'!D50</f>
        <v>0</v>
      </c>
      <c r="H50" s="24">
        <f t="shared" si="0"/>
        <v>0</v>
      </c>
      <c r="I50" s="24">
        <f t="shared" si="1"/>
        <v>0</v>
      </c>
    </row>
    <row r="51" spans="1:9" x14ac:dyDescent="0.2">
      <c r="A51" s="1" t="s">
        <v>52</v>
      </c>
      <c r="B51" s="19">
        <v>26.359000000000002</v>
      </c>
      <c r="C51" s="13">
        <v>0.21099999999999999</v>
      </c>
      <c r="D51" s="5"/>
      <c r="E51" s="5"/>
      <c r="G51" s="24">
        <f>'Branco Carbono'!D51</f>
        <v>0</v>
      </c>
      <c r="H51" s="24">
        <f t="shared" si="0"/>
        <v>0</v>
      </c>
      <c r="I51" s="24">
        <f t="shared" si="1"/>
        <v>0</v>
      </c>
    </row>
    <row r="52" spans="1:9" x14ac:dyDescent="0.2">
      <c r="A52" s="1" t="s">
        <v>53</v>
      </c>
      <c r="B52" s="19">
        <v>3.7679999999999998</v>
      </c>
      <c r="C52" s="13">
        <v>0.32200000000000001</v>
      </c>
      <c r="D52" s="5"/>
      <c r="E52" s="5"/>
      <c r="G52" s="24">
        <f>'Branco Carbono'!D52</f>
        <v>0</v>
      </c>
      <c r="H52" s="24">
        <f t="shared" si="0"/>
        <v>0</v>
      </c>
      <c r="I52" s="24">
        <f t="shared" si="1"/>
        <v>0</v>
      </c>
    </row>
    <row r="53" spans="1:9" x14ac:dyDescent="0.2">
      <c r="A53" s="1" t="s">
        <v>54</v>
      </c>
      <c r="B53" s="19">
        <v>3.9369999999999998</v>
      </c>
      <c r="C53" s="13">
        <v>0.122</v>
      </c>
      <c r="D53" s="5"/>
      <c r="E53" s="5"/>
      <c r="G53" s="24">
        <f>'Branco Carbono'!D53</f>
        <v>0</v>
      </c>
      <c r="H53" s="24">
        <f t="shared" si="0"/>
        <v>0</v>
      </c>
      <c r="I53" s="24">
        <f t="shared" si="1"/>
        <v>0</v>
      </c>
    </row>
    <row r="54" spans="1:9" x14ac:dyDescent="0.2">
      <c r="A54" s="1" t="s">
        <v>55</v>
      </c>
      <c r="B54" s="19">
        <v>4.2880000000000003</v>
      </c>
      <c r="C54" s="13">
        <v>6.6000000000000003E-2</v>
      </c>
      <c r="D54" s="5"/>
      <c r="E54" s="5"/>
      <c r="G54" s="24">
        <f>'Branco Carbono'!D54</f>
        <v>0</v>
      </c>
      <c r="H54" s="24">
        <f t="shared" si="0"/>
        <v>0</v>
      </c>
      <c r="I54" s="24">
        <f t="shared" si="1"/>
        <v>0</v>
      </c>
    </row>
    <row r="55" spans="1:9" x14ac:dyDescent="0.2">
      <c r="A55" s="1" t="s">
        <v>56</v>
      </c>
      <c r="B55" s="19">
        <v>4.4660000000000002</v>
      </c>
      <c r="C55" s="13">
        <v>0.19800000000000001</v>
      </c>
      <c r="D55" s="5"/>
      <c r="E55" s="5"/>
      <c r="G55" s="24">
        <f>'Branco Carbono'!D55</f>
        <v>0</v>
      </c>
      <c r="H55" s="24">
        <f t="shared" si="0"/>
        <v>0</v>
      </c>
      <c r="I55" s="24">
        <f t="shared" si="1"/>
        <v>0</v>
      </c>
    </row>
    <row r="56" spans="1:9" x14ac:dyDescent="0.2">
      <c r="A56" s="1" t="s">
        <v>57</v>
      </c>
      <c r="B56" s="19">
        <v>4.6479999999999997</v>
      </c>
      <c r="C56" s="13">
        <v>0.154</v>
      </c>
      <c r="D56" s="5"/>
      <c r="E56" s="5"/>
      <c r="G56" s="24">
        <f>'Branco Carbono'!D56</f>
        <v>0</v>
      </c>
      <c r="H56" s="24">
        <f t="shared" si="0"/>
        <v>0</v>
      </c>
      <c r="I56" s="24">
        <f t="shared" si="1"/>
        <v>0</v>
      </c>
    </row>
    <row r="57" spans="1:9" x14ac:dyDescent="0.2">
      <c r="A57" s="1" t="s">
        <v>58</v>
      </c>
      <c r="B57" s="19">
        <v>4.8410000000000002</v>
      </c>
      <c r="C57" s="13">
        <v>8.2000000000000003E-2</v>
      </c>
      <c r="D57" s="5"/>
      <c r="E57" s="5"/>
      <c r="G57" s="24">
        <f>'Branco Carbono'!D57</f>
        <v>0</v>
      </c>
      <c r="H57" s="24">
        <f t="shared" si="0"/>
        <v>0</v>
      </c>
      <c r="I57" s="24">
        <f t="shared" si="1"/>
        <v>0</v>
      </c>
    </row>
    <row r="58" spans="1:9" x14ac:dyDescent="0.2">
      <c r="A58" s="1" t="s">
        <v>59</v>
      </c>
      <c r="B58" s="19">
        <v>5.0339999999999998</v>
      </c>
      <c r="C58" s="13">
        <v>6.0999999999999999E-2</v>
      </c>
      <c r="D58" s="5"/>
      <c r="E58" s="5"/>
      <c r="G58" s="24">
        <f>'Branco Carbono'!D58</f>
        <v>0</v>
      </c>
      <c r="H58" s="24">
        <f t="shared" si="0"/>
        <v>0</v>
      </c>
      <c r="I58" s="24">
        <f t="shared" si="1"/>
        <v>0</v>
      </c>
    </row>
    <row r="59" spans="1:9" x14ac:dyDescent="0.2">
      <c r="A59" s="1" t="s">
        <v>60</v>
      </c>
      <c r="B59" s="19">
        <v>5.23</v>
      </c>
      <c r="C59" s="13">
        <v>3.7999999999999999E-2</v>
      </c>
      <c r="D59" s="5"/>
      <c r="E59" s="5"/>
      <c r="G59" s="24">
        <f>'Branco Carbono'!D59</f>
        <v>0</v>
      </c>
      <c r="H59" s="24">
        <f t="shared" si="0"/>
        <v>0</v>
      </c>
      <c r="I59" s="24">
        <f t="shared" si="1"/>
        <v>0</v>
      </c>
    </row>
    <row r="60" spans="1:9" x14ac:dyDescent="0.2">
      <c r="A60" s="1" t="s">
        <v>61</v>
      </c>
      <c r="B60" s="19">
        <v>5.431</v>
      </c>
      <c r="C60" s="13">
        <v>4.3999999999999997E-2</v>
      </c>
      <c r="D60" s="5"/>
      <c r="E60" s="5"/>
      <c r="G60" s="24">
        <f>'Branco Carbono'!D60</f>
        <v>0</v>
      </c>
      <c r="H60" s="24">
        <f t="shared" si="0"/>
        <v>0</v>
      </c>
      <c r="I60" s="24">
        <f t="shared" si="1"/>
        <v>0</v>
      </c>
    </row>
    <row r="61" spans="1:9" x14ac:dyDescent="0.2">
      <c r="A61" s="1" t="s">
        <v>62</v>
      </c>
      <c r="B61" s="19">
        <v>5.6319999999999997</v>
      </c>
      <c r="C61" s="13">
        <v>2.1999999999999999E-2</v>
      </c>
      <c r="D61" s="5"/>
      <c r="E61" s="5"/>
      <c r="G61" s="24">
        <f>'Branco Carbono'!D61</f>
        <v>0</v>
      </c>
      <c r="H61" s="24">
        <f t="shared" si="0"/>
        <v>0</v>
      </c>
      <c r="I61" s="24">
        <f t="shared" si="1"/>
        <v>0</v>
      </c>
    </row>
    <row r="62" spans="1:9" x14ac:dyDescent="0.2">
      <c r="A62" s="1" t="s">
        <v>63</v>
      </c>
      <c r="B62" s="19">
        <v>5.8410000000000002</v>
      </c>
      <c r="C62" s="13">
        <v>0.05</v>
      </c>
      <c r="D62" s="5"/>
      <c r="E62" s="5"/>
      <c r="G62" s="24">
        <f>'Branco Carbono'!D62</f>
        <v>0</v>
      </c>
      <c r="H62" s="24">
        <f t="shared" si="0"/>
        <v>0</v>
      </c>
      <c r="I62" s="24">
        <f t="shared" si="1"/>
        <v>0</v>
      </c>
    </row>
    <row r="63" spans="1:9" x14ac:dyDescent="0.2">
      <c r="A63" s="1" t="s">
        <v>64</v>
      </c>
      <c r="B63" s="19">
        <v>6.05</v>
      </c>
      <c r="C63" s="13">
        <v>2.5000000000000001E-2</v>
      </c>
      <c r="D63" s="5"/>
      <c r="E63" s="5"/>
      <c r="G63" s="24">
        <f>'Branco Carbono'!D63</f>
        <v>0</v>
      </c>
      <c r="H63" s="24">
        <f t="shared" si="0"/>
        <v>0</v>
      </c>
      <c r="I63" s="24">
        <f t="shared" si="1"/>
        <v>0</v>
      </c>
    </row>
    <row r="64" spans="1:9" x14ac:dyDescent="0.2">
      <c r="A64" s="1" t="s">
        <v>65</v>
      </c>
      <c r="B64" s="19">
        <v>6.2709999999999999</v>
      </c>
      <c r="C64" s="13">
        <v>0.151</v>
      </c>
      <c r="D64" s="5"/>
      <c r="E64" s="5"/>
      <c r="G64" s="24">
        <f>'Branco Carbono'!D64</f>
        <v>0</v>
      </c>
      <c r="H64" s="24">
        <f t="shared" si="0"/>
        <v>0</v>
      </c>
      <c r="I64" s="24">
        <f t="shared" si="1"/>
        <v>0</v>
      </c>
    </row>
    <row r="65" spans="1:9" x14ac:dyDescent="0.2">
      <c r="A65" s="1" t="s">
        <v>66</v>
      </c>
      <c r="B65" s="19">
        <v>6.492</v>
      </c>
      <c r="C65" s="13">
        <v>0.19600000000000001</v>
      </c>
      <c r="D65" s="5"/>
      <c r="E65" s="5"/>
      <c r="G65" s="24">
        <f>'Branco Carbono'!D65</f>
        <v>0</v>
      </c>
      <c r="H65" s="24">
        <f t="shared" si="0"/>
        <v>0</v>
      </c>
      <c r="I65" s="24">
        <f t="shared" si="1"/>
        <v>0</v>
      </c>
    </row>
    <row r="66" spans="1:9" x14ac:dyDescent="0.2">
      <c r="A66" s="1" t="s">
        <v>67</v>
      </c>
      <c r="B66" s="19">
        <v>6.7249999999999996</v>
      </c>
      <c r="C66" s="13">
        <v>1.6E-2</v>
      </c>
      <c r="D66" s="5"/>
      <c r="E66" s="5"/>
      <c r="G66" s="24">
        <f>'Branco Carbono'!D66</f>
        <v>0</v>
      </c>
      <c r="H66" s="24">
        <f t="shared" si="0"/>
        <v>0</v>
      </c>
      <c r="I66" s="24">
        <f t="shared" si="1"/>
        <v>0</v>
      </c>
    </row>
    <row r="67" spans="1:9" x14ac:dyDescent="0.2">
      <c r="A67" s="1" t="s">
        <v>68</v>
      </c>
      <c r="B67" s="19">
        <v>6.9450000000000003</v>
      </c>
      <c r="C67" s="13">
        <v>7.1999999999999995E-2</v>
      </c>
      <c r="D67" s="5"/>
      <c r="E67" s="5"/>
      <c r="G67" s="24">
        <f>'Branco Carbono'!D67</f>
        <v>0</v>
      </c>
      <c r="H67" s="24">
        <f t="shared" si="0"/>
        <v>0</v>
      </c>
      <c r="I67" s="24">
        <f t="shared" si="1"/>
        <v>0</v>
      </c>
    </row>
    <row r="68" spans="1:9" x14ac:dyDescent="0.2">
      <c r="A68" s="1" t="s">
        <v>69</v>
      </c>
      <c r="B68" s="19">
        <v>7.1820000000000004</v>
      </c>
      <c r="C68" s="13">
        <v>5.6000000000000001E-2</v>
      </c>
      <c r="D68" s="5"/>
      <c r="E68" s="5"/>
      <c r="G68" s="24">
        <f>'Branco Carbono'!D68</f>
        <v>0</v>
      </c>
      <c r="H68" s="24">
        <f t="shared" si="0"/>
        <v>0</v>
      </c>
      <c r="I68" s="24">
        <f t="shared" si="1"/>
        <v>0</v>
      </c>
    </row>
    <row r="69" spans="1:9" x14ac:dyDescent="0.2">
      <c r="A69" s="1" t="s">
        <v>70</v>
      </c>
      <c r="B69" s="19">
        <v>7.4160000000000004</v>
      </c>
      <c r="C69" s="13">
        <v>1.2E-2</v>
      </c>
      <c r="D69" s="5"/>
      <c r="E69" s="5"/>
      <c r="G69" s="24">
        <f>'Branco Carbono'!D69</f>
        <v>0</v>
      </c>
      <c r="H69" s="24">
        <f t="shared" si="0"/>
        <v>0</v>
      </c>
      <c r="I69" s="24">
        <f t="shared" si="1"/>
        <v>0</v>
      </c>
    </row>
    <row r="70" spans="1:9" x14ac:dyDescent="0.2">
      <c r="A70" s="1" t="s">
        <v>71</v>
      </c>
      <c r="B70" s="19">
        <v>7.6550000000000002</v>
      </c>
      <c r="C70" s="13">
        <v>6.0000000000000001E-3</v>
      </c>
      <c r="D70" s="5"/>
      <c r="E70" s="5"/>
      <c r="G70" s="24">
        <f>'Branco Carbono'!D70</f>
        <v>0</v>
      </c>
      <c r="H70" s="24">
        <f t="shared" si="0"/>
        <v>0</v>
      </c>
      <c r="I70" s="24">
        <f t="shared" si="1"/>
        <v>0</v>
      </c>
    </row>
    <row r="71" spans="1:9" x14ac:dyDescent="0.2">
      <c r="A71" s="1" t="s">
        <v>72</v>
      </c>
      <c r="B71" s="19">
        <v>7.899</v>
      </c>
      <c r="C71" s="13">
        <v>1.0999999999999999E-2</v>
      </c>
      <c r="D71" s="5"/>
      <c r="E71" s="5"/>
      <c r="G71" s="24">
        <f>'Branco Carbono'!D71</f>
        <v>0</v>
      </c>
      <c r="H71" s="24">
        <f t="shared" si="0"/>
        <v>0</v>
      </c>
      <c r="I71" s="24">
        <f t="shared" si="1"/>
        <v>0</v>
      </c>
    </row>
    <row r="72" spans="1:9" x14ac:dyDescent="0.2">
      <c r="A72" s="1" t="s">
        <v>73</v>
      </c>
      <c r="B72" s="19">
        <v>8.1489999999999991</v>
      </c>
      <c r="C72" s="13">
        <v>0.01</v>
      </c>
      <c r="D72" s="5"/>
      <c r="E72" s="5"/>
      <c r="G72" s="24">
        <f>'Branco Carbono'!D72</f>
        <v>0</v>
      </c>
      <c r="H72" s="24">
        <f t="shared" si="0"/>
        <v>0</v>
      </c>
      <c r="I72" s="24">
        <f t="shared" si="1"/>
        <v>0</v>
      </c>
    </row>
    <row r="73" spans="1:9" x14ac:dyDescent="0.2">
      <c r="A73" s="1" t="s">
        <v>74</v>
      </c>
      <c r="B73" s="19">
        <v>8.3979999999999997</v>
      </c>
      <c r="C73" s="13">
        <v>7.0000000000000001E-3</v>
      </c>
      <c r="D73" s="5"/>
      <c r="E73" s="5"/>
      <c r="G73" s="24">
        <f>'Branco Carbono'!D73</f>
        <v>0</v>
      </c>
      <c r="H73" s="24">
        <f t="shared" si="0"/>
        <v>0</v>
      </c>
      <c r="I73" s="24">
        <f t="shared" si="1"/>
        <v>0</v>
      </c>
    </row>
    <row r="74" spans="1:9" x14ac:dyDescent="0.2">
      <c r="A74" s="1" t="s">
        <v>75</v>
      </c>
      <c r="B74" s="19">
        <v>8.6519999999999992</v>
      </c>
      <c r="C74" s="13">
        <v>4.2000000000000003E-2</v>
      </c>
      <c r="D74" s="5"/>
      <c r="E74" s="5"/>
      <c r="G74" s="24">
        <f>'Branco Carbono'!D74</f>
        <v>0</v>
      </c>
      <c r="H74" s="24">
        <f t="shared" si="0"/>
        <v>0</v>
      </c>
      <c r="I74" s="24">
        <f t="shared" si="1"/>
        <v>0</v>
      </c>
    </row>
    <row r="75" spans="1:9" x14ac:dyDescent="0.2">
      <c r="A75" s="1" t="s">
        <v>76</v>
      </c>
      <c r="B75" s="19">
        <v>8.9109999999999996</v>
      </c>
      <c r="C75" s="13">
        <v>8.0000000000000002E-3</v>
      </c>
      <c r="D75" s="5"/>
      <c r="E75" s="5"/>
      <c r="G75" s="24">
        <f>'Branco Carbono'!D75</f>
        <v>0</v>
      </c>
      <c r="H75" s="24">
        <f t="shared" si="0"/>
        <v>0</v>
      </c>
      <c r="I75" s="24">
        <f t="shared" si="1"/>
        <v>0</v>
      </c>
    </row>
    <row r="76" spans="1:9" x14ac:dyDescent="0.2">
      <c r="A76" s="1" t="s">
        <v>77</v>
      </c>
      <c r="B76" s="19">
        <v>9.1739999999999995</v>
      </c>
      <c r="C76" s="13">
        <v>3.0000000000000001E-3</v>
      </c>
      <c r="D76" s="5"/>
      <c r="E76" s="5"/>
      <c r="G76" s="24">
        <f>'Branco Carbono'!D76</f>
        <v>0</v>
      </c>
      <c r="H76" s="24">
        <f t="shared" si="0"/>
        <v>0</v>
      </c>
      <c r="I76" s="24">
        <f t="shared" si="1"/>
        <v>0</v>
      </c>
    </row>
    <row r="77" spans="1:9" x14ac:dyDescent="0.2">
      <c r="A77" s="1" t="s">
        <v>78</v>
      </c>
      <c r="B77" s="19">
        <v>9.4429999999999996</v>
      </c>
      <c r="C77" s="13">
        <v>1.4999999999999999E-2</v>
      </c>
      <c r="D77" s="5"/>
      <c r="E77" s="5"/>
      <c r="G77" s="24">
        <f>'Branco Carbono'!D77</f>
        <v>0</v>
      </c>
      <c r="H77" s="24">
        <f t="shared" si="0"/>
        <v>0</v>
      </c>
      <c r="I77" s="24">
        <f t="shared" si="1"/>
        <v>0</v>
      </c>
    </row>
    <row r="78" spans="1:9" x14ac:dyDescent="0.2">
      <c r="A78" s="1" t="s">
        <v>79</v>
      </c>
      <c r="B78" s="19">
        <v>9.7119999999999997</v>
      </c>
      <c r="C78" s="13">
        <v>8.9999999999999993E-3</v>
      </c>
      <c r="D78" s="5"/>
      <c r="E78" s="5"/>
      <c r="G78" s="24">
        <f>'Branco Carbono'!D78</f>
        <v>0</v>
      </c>
      <c r="H78" s="24">
        <f t="shared" ref="H78:H84" si="2">F78-G78</f>
        <v>0</v>
      </c>
      <c r="I78" s="24">
        <f t="shared" ref="I78:I84" si="3">$I$8*100*H78/($G$4*10^3)</f>
        <v>0</v>
      </c>
    </row>
    <row r="79" spans="1:9" x14ac:dyDescent="0.2">
      <c r="A79" s="1" t="s">
        <v>80</v>
      </c>
      <c r="B79" s="19">
        <v>9.9890000000000008</v>
      </c>
      <c r="C79" s="13">
        <v>7.0000000000000001E-3</v>
      </c>
      <c r="D79" s="5"/>
      <c r="E79" s="5"/>
      <c r="G79" s="24">
        <f>'Branco Carbono'!D79</f>
        <v>0</v>
      </c>
      <c r="H79" s="24">
        <f t="shared" si="2"/>
        <v>0</v>
      </c>
      <c r="I79" s="24">
        <f t="shared" si="3"/>
        <v>0</v>
      </c>
    </row>
    <row r="80" spans="1:9" x14ac:dyDescent="0.2">
      <c r="A80" s="1" t="s">
        <v>81</v>
      </c>
      <c r="B80" s="19">
        <v>10.266999999999999</v>
      </c>
      <c r="C80" s="13">
        <v>5.0000000000000001E-3</v>
      </c>
      <c r="D80" s="5"/>
      <c r="E80" s="5"/>
      <c r="G80" s="24">
        <f>'Branco Carbono'!D80</f>
        <v>0</v>
      </c>
      <c r="H80" s="24">
        <f t="shared" si="2"/>
        <v>0</v>
      </c>
      <c r="I80" s="24">
        <f t="shared" si="3"/>
        <v>0</v>
      </c>
    </row>
    <row r="81" spans="1:9" x14ac:dyDescent="0.2">
      <c r="A81" s="1" t="s">
        <v>82</v>
      </c>
      <c r="B81" s="19">
        <v>10.551</v>
      </c>
      <c r="C81" s="13">
        <v>2.1999999999999999E-2</v>
      </c>
      <c r="D81" s="5"/>
      <c r="E81" s="5"/>
      <c r="G81" s="24">
        <f>'Branco Carbono'!D81</f>
        <v>0</v>
      </c>
      <c r="H81" s="24">
        <f t="shared" si="2"/>
        <v>0</v>
      </c>
      <c r="I81" s="24">
        <f t="shared" si="3"/>
        <v>0</v>
      </c>
    </row>
    <row r="82" spans="1:9" x14ac:dyDescent="0.2">
      <c r="A82" s="1" t="s">
        <v>83</v>
      </c>
      <c r="B82" s="19">
        <v>10.837999999999999</v>
      </c>
      <c r="C82" s="13">
        <v>8.9999999999999993E-3</v>
      </c>
      <c r="D82" s="5"/>
      <c r="E82" s="5"/>
      <c r="G82" s="24">
        <f>'Branco Carbono'!D82</f>
        <v>0</v>
      </c>
      <c r="H82" s="24">
        <f t="shared" si="2"/>
        <v>0</v>
      </c>
      <c r="I82" s="24">
        <f t="shared" si="3"/>
        <v>0</v>
      </c>
    </row>
    <row r="83" spans="1:9" x14ac:dyDescent="0.2">
      <c r="A83" s="1" t="s">
        <v>84</v>
      </c>
      <c r="B83" s="19">
        <v>2.992</v>
      </c>
      <c r="C83" s="13">
        <v>0</v>
      </c>
      <c r="D83" s="5"/>
      <c r="E83" s="5"/>
      <c r="G83" s="24">
        <f>'Branco Carbono'!D83</f>
        <v>0</v>
      </c>
      <c r="H83" s="24">
        <f t="shared" si="2"/>
        <v>0</v>
      </c>
      <c r="I83" s="24">
        <f t="shared" si="3"/>
        <v>0</v>
      </c>
    </row>
    <row r="84" spans="1:9" x14ac:dyDescent="0.2">
      <c r="A84" s="1" t="s">
        <v>85</v>
      </c>
      <c r="B84" s="19">
        <v>3.1659999999999999</v>
      </c>
      <c r="C84" s="13">
        <v>0</v>
      </c>
      <c r="D84" s="5"/>
      <c r="E84" s="5"/>
      <c r="G84" s="24">
        <f>'Branco Carbono'!D84</f>
        <v>0</v>
      </c>
      <c r="H84" s="24">
        <f t="shared" si="2"/>
        <v>0</v>
      </c>
      <c r="I84" s="24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0"/>
  <sheetViews>
    <sheetView tabSelected="1" zoomScaleNormal="100" workbookViewId="0">
      <selection activeCell="K23" sqref="K23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0.7109375" style="5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43720</v>
      </c>
      <c r="F1" s="20" t="s">
        <v>109</v>
      </c>
      <c r="G1" s="21" t="s">
        <v>126</v>
      </c>
    </row>
    <row r="2" spans="1:9" x14ac:dyDescent="0.2">
      <c r="A2" s="1" t="s">
        <v>1</v>
      </c>
      <c r="C2" s="1"/>
      <c r="D2" s="7">
        <v>448</v>
      </c>
      <c r="F2" s="20" t="s">
        <v>110</v>
      </c>
      <c r="G2" s="21" t="s">
        <v>129</v>
      </c>
    </row>
    <row r="3" spans="1:9" x14ac:dyDescent="0.2">
      <c r="A3" s="1" t="s">
        <v>2</v>
      </c>
      <c r="C3" s="1"/>
      <c r="D3" s="7" t="s">
        <v>3</v>
      </c>
      <c r="F3" s="20" t="s">
        <v>112</v>
      </c>
      <c r="G3" s="22" t="s">
        <v>113</v>
      </c>
    </row>
    <row r="4" spans="1:9" x14ac:dyDescent="0.2">
      <c r="A4" s="1" t="s">
        <v>4</v>
      </c>
      <c r="C4" s="1"/>
      <c r="D4" s="7" t="s">
        <v>5</v>
      </c>
      <c r="F4" s="20" t="s">
        <v>114</v>
      </c>
      <c r="G4" s="20">
        <f>[1]Dados!$P$61</f>
        <v>2.0766666666666711</v>
      </c>
    </row>
    <row r="5" spans="1:9" x14ac:dyDescent="0.2">
      <c r="A5" s="1" t="s">
        <v>6</v>
      </c>
      <c r="C5" s="1"/>
      <c r="D5" s="7" t="s">
        <v>7</v>
      </c>
      <c r="F5" s="20" t="s">
        <v>115</v>
      </c>
      <c r="G5" s="22" t="s">
        <v>119</v>
      </c>
    </row>
    <row r="6" spans="1:9" x14ac:dyDescent="0.2">
      <c r="A6" s="1" t="s">
        <v>8</v>
      </c>
      <c r="C6" s="1"/>
      <c r="D6" s="7" t="s">
        <v>102</v>
      </c>
      <c r="F6" s="20" t="s">
        <v>116</v>
      </c>
      <c r="G6" s="22" t="s">
        <v>117</v>
      </c>
    </row>
    <row r="8" spans="1:9" x14ac:dyDescent="0.2">
      <c r="C8" s="2" t="s">
        <v>105</v>
      </c>
      <c r="D8" s="4">
        <v>39.792000000000002</v>
      </c>
      <c r="E8" s="4" t="s">
        <v>107</v>
      </c>
      <c r="F8" s="5">
        <v>1</v>
      </c>
      <c r="H8" s="6" t="s">
        <v>120</v>
      </c>
      <c r="I8" s="6">
        <v>12.56</v>
      </c>
    </row>
    <row r="9" spans="1:9" s="12" customFormat="1" x14ac:dyDescent="0.2">
      <c r="A9" s="8"/>
      <c r="B9" s="9"/>
      <c r="C9" s="9" t="s">
        <v>106</v>
      </c>
      <c r="D9" s="10">
        <v>0.22009999999999999</v>
      </c>
      <c r="E9" s="10"/>
      <c r="F9" s="11"/>
      <c r="G9" s="6"/>
      <c r="H9" s="6"/>
      <c r="I9" s="6"/>
    </row>
    <row r="10" spans="1:9" x14ac:dyDescent="0.2">
      <c r="C10" s="13"/>
      <c r="D10" s="5"/>
      <c r="E10" s="5"/>
    </row>
    <row r="11" spans="1:9" x14ac:dyDescent="0.2">
      <c r="A11" s="1" t="s">
        <v>9</v>
      </c>
      <c r="B11" s="2" t="s">
        <v>10</v>
      </c>
      <c r="C11" s="13" t="s">
        <v>11</v>
      </c>
      <c r="D11" s="5" t="s">
        <v>105</v>
      </c>
      <c r="E11" s="5" t="s">
        <v>106</v>
      </c>
      <c r="F11" s="5" t="s">
        <v>108</v>
      </c>
      <c r="G11" s="23" t="s">
        <v>121</v>
      </c>
      <c r="H11" s="6" t="s">
        <v>122</v>
      </c>
      <c r="I11" s="6" t="s">
        <v>123</v>
      </c>
    </row>
    <row r="12" spans="1:9" s="18" customFormat="1" x14ac:dyDescent="0.2">
      <c r="A12" s="14" t="s">
        <v>12</v>
      </c>
      <c r="B12" s="15" t="s">
        <v>13</v>
      </c>
      <c r="C12" s="16" t="s">
        <v>14</v>
      </c>
      <c r="D12" s="17"/>
      <c r="E12" s="17"/>
      <c r="F12" s="17"/>
    </row>
    <row r="13" spans="1:9" x14ac:dyDescent="0.2">
      <c r="A13" s="1" t="s">
        <v>15</v>
      </c>
      <c r="B13" s="19">
        <v>1.0409999999999999</v>
      </c>
      <c r="C13" s="13">
        <v>0.122</v>
      </c>
      <c r="D13" s="5">
        <v>2.0310000000000001</v>
      </c>
      <c r="E13" s="5">
        <v>8.5098900000000005E-2</v>
      </c>
      <c r="F13" s="5">
        <v>2.0310000000000001</v>
      </c>
      <c r="G13" s="24">
        <f>'Branco Carbono'!D13</f>
        <v>0</v>
      </c>
      <c r="H13" s="24">
        <f>F13-G13</f>
        <v>2.0310000000000001</v>
      </c>
      <c r="I13" s="24">
        <f>$I$8*100*H13/($G$4*10^3)</f>
        <v>1.2283800963081837</v>
      </c>
    </row>
    <row r="14" spans="1:9" x14ac:dyDescent="0.2">
      <c r="A14" s="1" t="s">
        <v>16</v>
      </c>
      <c r="B14" s="19">
        <v>1.254</v>
      </c>
      <c r="C14" s="13">
        <v>7.4999999999999997E-2</v>
      </c>
      <c r="D14" s="5">
        <v>0.48609999999999998</v>
      </c>
      <c r="E14" s="5">
        <v>4.5158690000000001E-2</v>
      </c>
      <c r="F14" s="5">
        <v>0.48609999999999998</v>
      </c>
      <c r="G14" s="24">
        <f>'Branco Carbono'!D14</f>
        <v>0</v>
      </c>
      <c r="H14" s="24">
        <f t="shared" ref="H14:H77" si="0">F14-G14</f>
        <v>0.48609999999999998</v>
      </c>
      <c r="I14" s="24">
        <f t="shared" ref="I14:I77" si="1">$I$8*100*H14/($G$4*10^3)</f>
        <v>0.29400077046548895</v>
      </c>
    </row>
    <row r="15" spans="1:9" x14ac:dyDescent="0.2">
      <c r="A15" s="1" t="s">
        <v>17</v>
      </c>
      <c r="B15" s="19">
        <v>1.4870000000000001</v>
      </c>
      <c r="C15" s="13">
        <v>5.6000000000000001E-2</v>
      </c>
      <c r="D15" s="5">
        <v>5.6470000000000002</v>
      </c>
      <c r="E15" s="5">
        <v>6.2681700000000007E-2</v>
      </c>
      <c r="F15" s="5">
        <v>5.6470000000000002</v>
      </c>
      <c r="G15" s="24">
        <f>'Branco Carbono'!D15</f>
        <v>0</v>
      </c>
      <c r="H15" s="24">
        <f t="shared" si="0"/>
        <v>5.6470000000000002</v>
      </c>
      <c r="I15" s="24">
        <f t="shared" si="1"/>
        <v>3.4153926163723849</v>
      </c>
    </row>
    <row r="16" spans="1:9" x14ac:dyDescent="0.2">
      <c r="A16" s="1" t="s">
        <v>18</v>
      </c>
      <c r="B16" s="19">
        <v>1.74</v>
      </c>
      <c r="C16" s="13">
        <v>4.3999999999999997E-2</v>
      </c>
      <c r="D16" s="5">
        <v>6.67</v>
      </c>
      <c r="E16" s="5">
        <v>6.6699999999999995E-2</v>
      </c>
      <c r="F16" s="5">
        <v>6.67</v>
      </c>
      <c r="G16" s="24">
        <f>'Branco Carbono'!D16</f>
        <v>0.16159999999999999</v>
      </c>
      <c r="H16" s="24">
        <f t="shared" si="0"/>
        <v>6.5084</v>
      </c>
      <c r="I16" s="24">
        <f t="shared" si="1"/>
        <v>3.9363806099518377</v>
      </c>
    </row>
    <row r="17" spans="1:9" x14ac:dyDescent="0.2">
      <c r="A17" s="1" t="s">
        <v>19</v>
      </c>
      <c r="B17" s="19">
        <v>2.0099999999999998</v>
      </c>
      <c r="C17" s="13">
        <v>5.2999999999999999E-2</v>
      </c>
      <c r="D17" s="5">
        <v>0.66400000000000003</v>
      </c>
      <c r="E17" s="5">
        <v>3.3531999999999999E-2</v>
      </c>
      <c r="F17" s="5">
        <v>0.66400000000000003</v>
      </c>
      <c r="G17" s="24">
        <f>'Branco Carbono'!D17</f>
        <v>0</v>
      </c>
      <c r="H17" s="24">
        <f t="shared" si="0"/>
        <v>0.66400000000000003</v>
      </c>
      <c r="I17" s="24">
        <f t="shared" si="1"/>
        <v>0.4015974317817006</v>
      </c>
    </row>
    <row r="18" spans="1:9" x14ac:dyDescent="0.2">
      <c r="A18" s="1" t="s">
        <v>20</v>
      </c>
      <c r="B18" s="19">
        <v>2.3079999999999998</v>
      </c>
      <c r="C18" s="13">
        <v>1.7999999999999999E-2</v>
      </c>
      <c r="D18" s="5">
        <v>8.0939999999999994</v>
      </c>
      <c r="E18" s="5">
        <v>8.0939999999999998E-2</v>
      </c>
      <c r="F18" s="5">
        <v>8.0939999999999994</v>
      </c>
      <c r="G18" s="24">
        <f>'Branco Carbono'!D18</f>
        <v>0.34370000000000001</v>
      </c>
      <c r="H18" s="24">
        <f t="shared" si="0"/>
        <v>7.7502999999999993</v>
      </c>
      <c r="I18" s="24">
        <f t="shared" si="1"/>
        <v>4.6875008667736662</v>
      </c>
    </row>
    <row r="19" spans="1:9" x14ac:dyDescent="0.2">
      <c r="A19" s="1" t="s">
        <v>21</v>
      </c>
      <c r="B19" s="19">
        <v>2.6219999999999999</v>
      </c>
      <c r="C19" s="13">
        <v>4.9000000000000002E-2</v>
      </c>
      <c r="D19" s="5">
        <v>0.20580000000000001</v>
      </c>
      <c r="E19" s="5">
        <v>3.20019E-2</v>
      </c>
      <c r="F19" s="5">
        <v>0.20580000000000001</v>
      </c>
      <c r="G19" s="24">
        <f>'Branco Carbono'!D19</f>
        <v>0.22589999999999999</v>
      </c>
      <c r="H19" s="26">
        <v>0</v>
      </c>
      <c r="I19" s="24">
        <f t="shared" si="1"/>
        <v>0</v>
      </c>
    </row>
    <row r="20" spans="1:9" x14ac:dyDescent="0.2">
      <c r="A20" s="1" t="s">
        <v>22</v>
      </c>
      <c r="B20" s="19">
        <v>3.3140000000000001</v>
      </c>
      <c r="C20" s="13">
        <v>6.9000000000000006E-2</v>
      </c>
      <c r="D20" s="5">
        <v>4.4909999999999997</v>
      </c>
      <c r="E20" s="5">
        <v>8.44308E-2</v>
      </c>
      <c r="F20" s="5">
        <v>4.4909999999999997</v>
      </c>
      <c r="G20" s="24">
        <f>'Branco Carbono'!D20</f>
        <v>5.7149999999999999E-2</v>
      </c>
      <c r="H20" s="24">
        <f t="shared" si="0"/>
        <v>4.4338499999999996</v>
      </c>
      <c r="I20" s="24">
        <f t="shared" si="1"/>
        <v>2.6816608025682123</v>
      </c>
    </row>
    <row r="21" spans="1:9" x14ac:dyDescent="0.2">
      <c r="A21" s="1" t="s">
        <v>23</v>
      </c>
      <c r="B21" s="19">
        <v>3.6920000000000002</v>
      </c>
      <c r="C21" s="13">
        <v>7.8E-2</v>
      </c>
      <c r="D21" s="5">
        <v>2.9580000000000002</v>
      </c>
      <c r="E21" s="5">
        <v>8.5190399999999999E-2</v>
      </c>
      <c r="F21" s="5">
        <v>2.9580000000000002</v>
      </c>
      <c r="G21" s="24">
        <f>'Branco Carbono'!D21</f>
        <v>0.4158</v>
      </c>
      <c r="H21" s="24">
        <f t="shared" si="0"/>
        <v>2.5422000000000002</v>
      </c>
      <c r="I21" s="24">
        <f t="shared" si="1"/>
        <v>1.5375617335473484</v>
      </c>
    </row>
    <row r="22" spans="1:9" x14ac:dyDescent="0.2">
      <c r="A22" s="1" t="s">
        <v>24</v>
      </c>
      <c r="B22" s="19">
        <v>4.0910000000000002</v>
      </c>
      <c r="C22" s="13">
        <v>6.3E-2</v>
      </c>
      <c r="D22" s="5"/>
      <c r="E22" s="5"/>
      <c r="G22" s="24">
        <f>'Branco Carbono'!D22</f>
        <v>0</v>
      </c>
      <c r="H22" s="24">
        <f t="shared" si="0"/>
        <v>0</v>
      </c>
      <c r="I22" s="24">
        <f t="shared" si="1"/>
        <v>0</v>
      </c>
    </row>
    <row r="23" spans="1:9" x14ac:dyDescent="0.2">
      <c r="A23" s="1" t="s">
        <v>25</v>
      </c>
      <c r="B23" s="19">
        <v>4.5110000000000001</v>
      </c>
      <c r="C23" s="13">
        <v>4.1000000000000002E-2</v>
      </c>
      <c r="D23" s="5">
        <v>0.21879999999999999</v>
      </c>
      <c r="E23" s="5">
        <v>3.2644960000000001E-2</v>
      </c>
      <c r="F23" s="5">
        <v>0.21879999999999999</v>
      </c>
      <c r="G23" s="24">
        <f>'Branco Carbono'!D23</f>
        <v>0</v>
      </c>
      <c r="H23" s="24">
        <f t="shared" si="0"/>
        <v>0.21879999999999999</v>
      </c>
      <c r="I23" s="24">
        <f t="shared" si="1"/>
        <v>0.13233361155698206</v>
      </c>
    </row>
    <row r="24" spans="1:9" x14ac:dyDescent="0.2">
      <c r="A24" s="1" t="s">
        <v>86</v>
      </c>
      <c r="B24" s="19">
        <v>4.952</v>
      </c>
      <c r="C24" s="13">
        <v>2.7E-2</v>
      </c>
      <c r="D24" s="5"/>
      <c r="E24" s="5"/>
      <c r="G24" s="24">
        <f>'Branco Carbono'!D24</f>
        <v>0</v>
      </c>
      <c r="H24" s="24">
        <f t="shared" si="0"/>
        <v>0</v>
      </c>
      <c r="I24" s="24">
        <f t="shared" si="1"/>
        <v>0</v>
      </c>
    </row>
    <row r="25" spans="1:9" x14ac:dyDescent="0.2">
      <c r="A25" s="1" t="s">
        <v>26</v>
      </c>
      <c r="B25" s="19">
        <v>5.415</v>
      </c>
      <c r="C25" s="13">
        <v>1.4999999999999999E-2</v>
      </c>
      <c r="D25" s="5"/>
      <c r="E25" s="5"/>
      <c r="G25" s="24">
        <f>'Branco Carbono'!D25</f>
        <v>0</v>
      </c>
      <c r="H25" s="24">
        <f t="shared" si="0"/>
        <v>0</v>
      </c>
      <c r="I25" s="24">
        <f t="shared" si="1"/>
        <v>0</v>
      </c>
    </row>
    <row r="26" spans="1:9" x14ac:dyDescent="0.2">
      <c r="A26" s="1" t="s">
        <v>27</v>
      </c>
      <c r="B26" s="19">
        <v>5.899</v>
      </c>
      <c r="C26" s="13">
        <v>8.0000000000000002E-3</v>
      </c>
      <c r="D26" s="5">
        <v>0.10829999999999999</v>
      </c>
      <c r="E26" s="5">
        <v>1.065672E-2</v>
      </c>
      <c r="F26" s="5">
        <v>0.10829999999999999</v>
      </c>
      <c r="G26" s="24">
        <f>'Branco Carbono'!D26</f>
        <v>0</v>
      </c>
      <c r="H26" s="24">
        <f t="shared" si="0"/>
        <v>0.10829999999999999</v>
      </c>
      <c r="I26" s="24">
        <f t="shared" si="1"/>
        <v>6.550150882825026E-2</v>
      </c>
    </row>
    <row r="27" spans="1:9" x14ac:dyDescent="0.2">
      <c r="A27" s="1" t="s">
        <v>28</v>
      </c>
      <c r="B27" s="19">
        <v>6.4050000000000002</v>
      </c>
      <c r="C27" s="13">
        <v>1.7000000000000001E-2</v>
      </c>
      <c r="D27" s="5">
        <v>8.0259999999999998</v>
      </c>
      <c r="E27" s="5">
        <v>8.0259999999999998E-2</v>
      </c>
      <c r="F27" s="5">
        <v>8.0259999999999998</v>
      </c>
      <c r="G27" s="24">
        <f>'Branco Carbono'!D27</f>
        <v>6.6199999999999995E-2</v>
      </c>
      <c r="H27" s="24">
        <f t="shared" si="0"/>
        <v>7.9597999999999995</v>
      </c>
      <c r="I27" s="24">
        <f t="shared" si="1"/>
        <v>4.8142096950240667</v>
      </c>
    </row>
    <row r="28" spans="1:9" x14ac:dyDescent="0.2">
      <c r="A28" s="1" t="s">
        <v>29</v>
      </c>
      <c r="B28" s="19">
        <v>6.93</v>
      </c>
      <c r="C28" s="13">
        <v>2.4E-2</v>
      </c>
      <c r="D28" s="5"/>
      <c r="E28" s="5"/>
      <c r="G28" s="24">
        <f>'Branco Carbono'!D28</f>
        <v>0</v>
      </c>
      <c r="H28" s="24">
        <f t="shared" si="0"/>
        <v>0</v>
      </c>
      <c r="I28" s="24">
        <f t="shared" si="1"/>
        <v>0</v>
      </c>
    </row>
    <row r="29" spans="1:9" x14ac:dyDescent="0.2">
      <c r="A29" s="1" t="s">
        <v>88</v>
      </c>
      <c r="B29" s="19">
        <v>7.4779999999999998</v>
      </c>
      <c r="C29" s="13">
        <v>4.0000000000000001E-3</v>
      </c>
      <c r="D29" s="5"/>
      <c r="E29" s="5"/>
      <c r="G29" s="24">
        <f>'Branco Carbono'!D29</f>
        <v>0</v>
      </c>
      <c r="H29" s="24">
        <f t="shared" si="0"/>
        <v>0</v>
      </c>
      <c r="I29" s="24">
        <f t="shared" si="1"/>
        <v>0</v>
      </c>
    </row>
    <row r="30" spans="1:9" x14ac:dyDescent="0.2">
      <c r="A30" s="1" t="s">
        <v>31</v>
      </c>
      <c r="B30" s="19">
        <v>8.048</v>
      </c>
      <c r="C30" s="13">
        <v>2E-3</v>
      </c>
      <c r="D30" s="5">
        <v>2.2349999999999998E-2</v>
      </c>
      <c r="E30" s="5">
        <v>2.7423450000000002E-3</v>
      </c>
      <c r="F30" s="5">
        <v>2.2349999999999998E-2</v>
      </c>
      <c r="G30" s="24">
        <f>'Branco Carbono'!D30</f>
        <v>0</v>
      </c>
      <c r="H30" s="24">
        <f t="shared" si="0"/>
        <v>2.2349999999999998E-2</v>
      </c>
      <c r="I30" s="24">
        <f t="shared" si="1"/>
        <v>1.3517624398073805E-2</v>
      </c>
    </row>
    <row r="31" spans="1:9" x14ac:dyDescent="0.2">
      <c r="A31" s="1" t="s">
        <v>32</v>
      </c>
      <c r="B31" s="19">
        <v>8.6389999999999993</v>
      </c>
      <c r="C31" s="13">
        <v>6.0000000000000001E-3</v>
      </c>
      <c r="D31" s="5">
        <v>0.12130000000000001</v>
      </c>
      <c r="E31" s="5">
        <v>6.3803799999999997E-3</v>
      </c>
      <c r="F31" s="5">
        <v>0.12130000000000001</v>
      </c>
      <c r="G31" s="24">
        <f>'Branco Carbono'!D31</f>
        <v>1.048E-2</v>
      </c>
      <c r="H31" s="24">
        <f t="shared" si="0"/>
        <v>0.11082</v>
      </c>
      <c r="I31" s="24">
        <f t="shared" si="1"/>
        <v>6.7025643659710935E-2</v>
      </c>
    </row>
    <row r="32" spans="1:9" x14ac:dyDescent="0.2">
      <c r="A32" s="1" t="s">
        <v>33</v>
      </c>
      <c r="B32" s="19">
        <v>9.2520000000000007</v>
      </c>
      <c r="C32" s="13">
        <v>3.0000000000000001E-3</v>
      </c>
      <c r="D32" s="5"/>
      <c r="E32" s="5"/>
      <c r="G32" s="24">
        <f>'Branco Carbono'!D32</f>
        <v>0</v>
      </c>
      <c r="H32" s="24">
        <f t="shared" si="0"/>
        <v>0</v>
      </c>
      <c r="I32" s="24">
        <f t="shared" si="1"/>
        <v>0</v>
      </c>
    </row>
    <row r="33" spans="1:9" x14ac:dyDescent="0.2">
      <c r="A33" s="1" t="s">
        <v>34</v>
      </c>
      <c r="B33" s="19">
        <v>9.8859999999999992</v>
      </c>
      <c r="C33" s="13">
        <v>3.0000000000000001E-3</v>
      </c>
      <c r="D33" s="5"/>
      <c r="E33" s="5"/>
      <c r="G33" s="24">
        <f>'Branco Carbono'!D33</f>
        <v>0</v>
      </c>
      <c r="H33" s="24">
        <f t="shared" si="0"/>
        <v>0</v>
      </c>
      <c r="I33" s="24">
        <f t="shared" si="1"/>
        <v>0</v>
      </c>
    </row>
    <row r="34" spans="1:9" x14ac:dyDescent="0.2">
      <c r="A34" s="1" t="s">
        <v>35</v>
      </c>
      <c r="B34" s="19">
        <v>10.544</v>
      </c>
      <c r="C34" s="13">
        <v>5.0000000000000001E-3</v>
      </c>
      <c r="D34" s="5">
        <v>2.2620000000000001E-2</v>
      </c>
      <c r="E34" s="5">
        <v>3.793374E-3</v>
      </c>
      <c r="F34" s="5">
        <v>2.2620000000000001E-2</v>
      </c>
      <c r="G34" s="24">
        <f>'Branco Carbono'!D34</f>
        <v>0</v>
      </c>
      <c r="H34" s="24">
        <f t="shared" si="0"/>
        <v>2.2620000000000001E-2</v>
      </c>
      <c r="I34" s="24">
        <f t="shared" si="1"/>
        <v>1.3680924558587451E-2</v>
      </c>
    </row>
    <row r="35" spans="1:9" x14ac:dyDescent="0.2">
      <c r="A35" s="1" t="s">
        <v>36</v>
      </c>
      <c r="B35" s="19">
        <v>11.222</v>
      </c>
      <c r="C35" s="13">
        <v>5.0000000000000001E-3</v>
      </c>
      <c r="D35" s="5"/>
      <c r="E35" s="5"/>
      <c r="G35" s="24">
        <f>'Branco Carbono'!D35</f>
        <v>0</v>
      </c>
      <c r="H35" s="24">
        <f t="shared" si="0"/>
        <v>0</v>
      </c>
      <c r="I35" s="24">
        <f t="shared" si="1"/>
        <v>0</v>
      </c>
    </row>
    <row r="36" spans="1:9" x14ac:dyDescent="0.2">
      <c r="A36" s="1" t="s">
        <v>37</v>
      </c>
      <c r="B36" s="19">
        <v>11.923999999999999</v>
      </c>
      <c r="C36" s="13">
        <v>8.0000000000000002E-3</v>
      </c>
      <c r="D36" s="5">
        <v>2.5729999999999999E-2</v>
      </c>
      <c r="E36" s="5">
        <v>5.9359110000000003E-3</v>
      </c>
      <c r="F36" s="5">
        <v>2.5729999999999999E-2</v>
      </c>
      <c r="G36" s="24">
        <f>'Branco Carbono'!D36</f>
        <v>0</v>
      </c>
      <c r="H36" s="24">
        <f t="shared" si="0"/>
        <v>2.5729999999999999E-2</v>
      </c>
      <c r="I36" s="24">
        <f t="shared" si="1"/>
        <v>1.5561900481540897E-2</v>
      </c>
    </row>
    <row r="37" spans="1:9" x14ac:dyDescent="0.2">
      <c r="A37" s="1" t="s">
        <v>38</v>
      </c>
      <c r="B37" s="19">
        <v>13.395</v>
      </c>
      <c r="C37" s="13">
        <v>1.2999999999999999E-2</v>
      </c>
      <c r="D37" s="5"/>
      <c r="E37" s="5"/>
      <c r="G37" s="24">
        <f>'Branco Carbono'!D37</f>
        <v>0</v>
      </c>
      <c r="H37" s="24">
        <f t="shared" si="0"/>
        <v>0</v>
      </c>
      <c r="I37" s="24">
        <f t="shared" si="1"/>
        <v>0</v>
      </c>
    </row>
    <row r="38" spans="1:9" x14ac:dyDescent="0.2">
      <c r="A38" s="1" t="s">
        <v>39</v>
      </c>
      <c r="B38" s="19">
        <v>14.164999999999999</v>
      </c>
      <c r="C38" s="13">
        <v>1.4E-2</v>
      </c>
      <c r="D38" s="5"/>
      <c r="E38" s="5"/>
      <c r="G38" s="24">
        <f>'Branco Carbono'!D38</f>
        <v>0</v>
      </c>
      <c r="H38" s="24">
        <f t="shared" si="0"/>
        <v>0</v>
      </c>
      <c r="I38" s="24">
        <f t="shared" si="1"/>
        <v>0</v>
      </c>
    </row>
    <row r="39" spans="1:9" x14ac:dyDescent="0.2">
      <c r="A39" s="1" t="s">
        <v>40</v>
      </c>
      <c r="B39" s="19">
        <v>14.959</v>
      </c>
      <c r="C39" s="13">
        <v>8.9999999999999993E-3</v>
      </c>
      <c r="D39" s="5"/>
      <c r="E39" s="5"/>
      <c r="G39" s="24">
        <f>'Branco Carbono'!D39</f>
        <v>0</v>
      </c>
      <c r="H39" s="24">
        <f t="shared" si="0"/>
        <v>0</v>
      </c>
      <c r="I39" s="24">
        <f t="shared" si="1"/>
        <v>0</v>
      </c>
    </row>
    <row r="40" spans="1:9" x14ac:dyDescent="0.2">
      <c r="A40" s="1" t="s">
        <v>41</v>
      </c>
      <c r="B40" s="19">
        <v>15.775</v>
      </c>
      <c r="C40" s="13">
        <v>8.9999999999999993E-3</v>
      </c>
      <c r="D40" s="5"/>
      <c r="E40" s="5"/>
      <c r="G40" s="24">
        <f>'Branco Carbono'!D40</f>
        <v>0</v>
      </c>
      <c r="H40" s="24">
        <f t="shared" si="0"/>
        <v>0</v>
      </c>
      <c r="I40" s="24">
        <f t="shared" si="1"/>
        <v>0</v>
      </c>
    </row>
    <row r="41" spans="1:9" x14ac:dyDescent="0.2">
      <c r="A41" s="1" t="s">
        <v>42</v>
      </c>
      <c r="B41" s="19">
        <v>16.614999999999998</v>
      </c>
      <c r="C41" s="13">
        <v>5.0000000000000001E-3</v>
      </c>
      <c r="D41" s="5"/>
      <c r="E41" s="5"/>
      <c r="G41" s="24">
        <f>'Branco Carbono'!D41</f>
        <v>0</v>
      </c>
      <c r="H41" s="24">
        <f t="shared" si="0"/>
        <v>0</v>
      </c>
      <c r="I41" s="24">
        <f t="shared" si="1"/>
        <v>0</v>
      </c>
    </row>
    <row r="42" spans="1:9" x14ac:dyDescent="0.2">
      <c r="A42" s="1" t="s">
        <v>43</v>
      </c>
      <c r="B42" s="19">
        <v>17.48</v>
      </c>
      <c r="C42" s="13">
        <v>1.4E-2</v>
      </c>
      <c r="D42" s="5"/>
      <c r="E42" s="5"/>
      <c r="G42" s="24">
        <f>'Branco Carbono'!D42</f>
        <v>0</v>
      </c>
      <c r="H42" s="24">
        <f t="shared" si="0"/>
        <v>0</v>
      </c>
      <c r="I42" s="24">
        <f t="shared" si="1"/>
        <v>0</v>
      </c>
    </row>
    <row r="43" spans="1:9" x14ac:dyDescent="0.2">
      <c r="A43" s="1" t="s">
        <v>44</v>
      </c>
      <c r="B43" s="19">
        <v>18.367000000000001</v>
      </c>
      <c r="C43" s="13">
        <v>4.0000000000000001E-3</v>
      </c>
      <c r="D43" s="5"/>
      <c r="E43" s="5"/>
      <c r="G43" s="24">
        <f>'Branco Carbono'!D43</f>
        <v>0</v>
      </c>
      <c r="H43" s="24">
        <f t="shared" si="0"/>
        <v>0</v>
      </c>
      <c r="I43" s="24">
        <f t="shared" si="1"/>
        <v>0</v>
      </c>
    </row>
    <row r="44" spans="1:9" x14ac:dyDescent="0.2">
      <c r="A44" s="1" t="s">
        <v>45</v>
      </c>
      <c r="B44" s="19">
        <v>19.279</v>
      </c>
      <c r="C44" s="13">
        <v>1.9E-2</v>
      </c>
      <c r="D44" s="5"/>
      <c r="E44" s="5"/>
      <c r="G44" s="24">
        <f>'Branco Carbono'!D44</f>
        <v>0</v>
      </c>
      <c r="H44" s="24">
        <f t="shared" si="0"/>
        <v>0</v>
      </c>
      <c r="I44" s="24">
        <f t="shared" si="1"/>
        <v>0</v>
      </c>
    </row>
    <row r="45" spans="1:9" x14ac:dyDescent="0.2">
      <c r="A45" s="1" t="s">
        <v>46</v>
      </c>
      <c r="B45" s="19">
        <v>20.216000000000001</v>
      </c>
      <c r="C45" s="13">
        <v>3.9E-2</v>
      </c>
      <c r="D45" s="5"/>
      <c r="E45" s="5"/>
      <c r="G45" s="24">
        <f>'Branco Carbono'!D45</f>
        <v>0</v>
      </c>
      <c r="H45" s="24">
        <f t="shared" si="0"/>
        <v>0</v>
      </c>
      <c r="I45" s="24">
        <f t="shared" si="1"/>
        <v>0</v>
      </c>
    </row>
    <row r="46" spans="1:9" x14ac:dyDescent="0.2">
      <c r="A46" s="1" t="s">
        <v>47</v>
      </c>
      <c r="B46" s="19">
        <v>21.175999999999998</v>
      </c>
      <c r="C46" s="13">
        <v>2.1999999999999999E-2</v>
      </c>
      <c r="D46" s="5"/>
      <c r="E46" s="5"/>
      <c r="G46" s="24">
        <f>'Branco Carbono'!D46</f>
        <v>0</v>
      </c>
      <c r="H46" s="24">
        <f t="shared" si="0"/>
        <v>0</v>
      </c>
      <c r="I46" s="24">
        <f t="shared" si="1"/>
        <v>0</v>
      </c>
    </row>
    <row r="47" spans="1:9" x14ac:dyDescent="0.2">
      <c r="A47" s="1" t="s">
        <v>48</v>
      </c>
      <c r="B47" s="19">
        <v>22.161999999999999</v>
      </c>
      <c r="C47" s="13">
        <v>5.1999999999999998E-2</v>
      </c>
      <c r="D47" s="5"/>
      <c r="E47" s="5"/>
      <c r="G47" s="24">
        <f>'Branco Carbono'!D47</f>
        <v>0</v>
      </c>
      <c r="H47" s="24">
        <f t="shared" si="0"/>
        <v>0</v>
      </c>
      <c r="I47" s="24">
        <f t="shared" si="1"/>
        <v>0</v>
      </c>
    </row>
    <row r="48" spans="1:9" x14ac:dyDescent="0.2">
      <c r="A48" s="1" t="s">
        <v>49</v>
      </c>
      <c r="B48" s="19">
        <v>23.172999999999998</v>
      </c>
      <c r="C48" s="13">
        <v>5.1999999999999998E-2</v>
      </c>
      <c r="D48" s="5"/>
      <c r="E48" s="5"/>
      <c r="G48" s="24">
        <f>'Branco Carbono'!D48</f>
        <v>0</v>
      </c>
      <c r="H48" s="24">
        <f t="shared" si="0"/>
        <v>0</v>
      </c>
      <c r="I48" s="24">
        <f t="shared" si="1"/>
        <v>0</v>
      </c>
    </row>
    <row r="49" spans="1:9" x14ac:dyDescent="0.2">
      <c r="A49" s="1" t="s">
        <v>50</v>
      </c>
      <c r="B49" s="19">
        <v>24.21</v>
      </c>
      <c r="C49" s="13">
        <v>0.05</v>
      </c>
      <c r="D49" s="5"/>
      <c r="E49" s="5"/>
      <c r="G49" s="24">
        <f>'Branco Carbono'!D49</f>
        <v>0</v>
      </c>
      <c r="H49" s="24">
        <f t="shared" si="0"/>
        <v>0</v>
      </c>
      <c r="I49" s="24">
        <f t="shared" si="1"/>
        <v>0</v>
      </c>
    </row>
    <row r="50" spans="1:9" x14ac:dyDescent="0.2">
      <c r="A50" s="1" t="s">
        <v>51</v>
      </c>
      <c r="B50" s="19">
        <v>25.271000000000001</v>
      </c>
      <c r="C50" s="13">
        <v>0.17</v>
      </c>
      <c r="D50" s="5"/>
      <c r="E50" s="5"/>
      <c r="G50" s="24">
        <f>'Branco Carbono'!D50</f>
        <v>0</v>
      </c>
      <c r="H50" s="24">
        <f t="shared" si="0"/>
        <v>0</v>
      </c>
      <c r="I50" s="24">
        <f t="shared" si="1"/>
        <v>0</v>
      </c>
    </row>
    <row r="51" spans="1:9" x14ac:dyDescent="0.2">
      <c r="A51" s="1" t="s">
        <v>52</v>
      </c>
      <c r="B51" s="19">
        <v>26.359000000000002</v>
      </c>
      <c r="C51" s="13">
        <v>0.153</v>
      </c>
      <c r="D51" s="5"/>
      <c r="E51" s="5"/>
      <c r="G51" s="24">
        <f>'Branco Carbono'!D51</f>
        <v>0</v>
      </c>
      <c r="H51" s="24">
        <f t="shared" si="0"/>
        <v>0</v>
      </c>
      <c r="I51" s="24">
        <f t="shared" si="1"/>
        <v>0</v>
      </c>
    </row>
    <row r="52" spans="1:9" x14ac:dyDescent="0.2">
      <c r="A52" s="1" t="s">
        <v>53</v>
      </c>
      <c r="B52" s="19">
        <v>3.7679999999999998</v>
      </c>
      <c r="C52" s="13">
        <v>0.41899999999999998</v>
      </c>
      <c r="D52" s="5"/>
      <c r="E52" s="5"/>
      <c r="G52" s="24">
        <f>'Branco Carbono'!D52</f>
        <v>0</v>
      </c>
      <c r="H52" s="24">
        <f t="shared" si="0"/>
        <v>0</v>
      </c>
      <c r="I52" s="24">
        <f t="shared" si="1"/>
        <v>0</v>
      </c>
    </row>
    <row r="53" spans="1:9" x14ac:dyDescent="0.2">
      <c r="A53" s="1" t="s">
        <v>54</v>
      </c>
      <c r="B53" s="19">
        <v>3.9369999999999998</v>
      </c>
      <c r="C53" s="13">
        <v>0.159</v>
      </c>
      <c r="D53" s="5"/>
      <c r="E53" s="5"/>
      <c r="G53" s="24">
        <f>'Branco Carbono'!D53</f>
        <v>0</v>
      </c>
      <c r="H53" s="24">
        <f t="shared" si="0"/>
        <v>0</v>
      </c>
      <c r="I53" s="24">
        <f t="shared" si="1"/>
        <v>0</v>
      </c>
    </row>
    <row r="54" spans="1:9" x14ac:dyDescent="0.2">
      <c r="A54" s="1" t="s">
        <v>55</v>
      </c>
      <c r="B54" s="19">
        <v>4.2880000000000003</v>
      </c>
      <c r="C54" s="13">
        <v>6.2E-2</v>
      </c>
      <c r="D54" s="5"/>
      <c r="E54" s="5"/>
      <c r="G54" s="24">
        <f>'Branco Carbono'!D54</f>
        <v>0</v>
      </c>
      <c r="H54" s="24">
        <f t="shared" si="0"/>
        <v>0</v>
      </c>
      <c r="I54" s="24">
        <f t="shared" si="1"/>
        <v>0</v>
      </c>
    </row>
    <row r="55" spans="1:9" x14ac:dyDescent="0.2">
      <c r="A55" s="1" t="s">
        <v>56</v>
      </c>
      <c r="B55" s="19">
        <v>4.4660000000000002</v>
      </c>
      <c r="C55" s="13">
        <v>0.16700000000000001</v>
      </c>
      <c r="D55" s="5"/>
      <c r="E55" s="5"/>
      <c r="G55" s="24">
        <f>'Branco Carbono'!D55</f>
        <v>0</v>
      </c>
      <c r="H55" s="24">
        <f t="shared" si="0"/>
        <v>0</v>
      </c>
      <c r="I55" s="24">
        <f t="shared" si="1"/>
        <v>0</v>
      </c>
    </row>
    <row r="56" spans="1:9" x14ac:dyDescent="0.2">
      <c r="A56" s="1" t="s">
        <v>57</v>
      </c>
      <c r="B56" s="19">
        <v>4.6479999999999997</v>
      </c>
      <c r="C56" s="13">
        <v>0.151</v>
      </c>
      <c r="D56" s="5"/>
      <c r="E56" s="5"/>
      <c r="G56" s="24">
        <f>'Branco Carbono'!D56</f>
        <v>0</v>
      </c>
      <c r="H56" s="24">
        <f t="shared" si="0"/>
        <v>0</v>
      </c>
      <c r="I56" s="24">
        <f t="shared" si="1"/>
        <v>0</v>
      </c>
    </row>
    <row r="57" spans="1:9" x14ac:dyDescent="0.2">
      <c r="A57" s="1" t="s">
        <v>58</v>
      </c>
      <c r="B57" s="19">
        <v>4.8410000000000002</v>
      </c>
      <c r="C57" s="13">
        <v>7.8E-2</v>
      </c>
      <c r="D57" s="5"/>
      <c r="E57" s="5"/>
      <c r="G57" s="24">
        <f>'Branco Carbono'!D57</f>
        <v>0</v>
      </c>
      <c r="H57" s="24">
        <f t="shared" si="0"/>
        <v>0</v>
      </c>
      <c r="I57" s="24">
        <f t="shared" si="1"/>
        <v>0</v>
      </c>
    </row>
    <row r="58" spans="1:9" x14ac:dyDescent="0.2">
      <c r="A58" s="1" t="s">
        <v>59</v>
      </c>
      <c r="B58" s="19">
        <v>5.0339999999999998</v>
      </c>
      <c r="C58" s="13">
        <v>6.5000000000000002E-2</v>
      </c>
      <c r="D58" s="5"/>
      <c r="E58" s="5"/>
      <c r="G58" s="24">
        <f>'Branco Carbono'!D58</f>
        <v>0</v>
      </c>
      <c r="H58" s="24">
        <f t="shared" si="0"/>
        <v>0</v>
      </c>
      <c r="I58" s="24">
        <f t="shared" si="1"/>
        <v>0</v>
      </c>
    </row>
    <row r="59" spans="1:9" x14ac:dyDescent="0.2">
      <c r="A59" s="1" t="s">
        <v>60</v>
      </c>
      <c r="B59" s="19">
        <v>5.23</v>
      </c>
      <c r="C59" s="13">
        <v>3.5000000000000003E-2</v>
      </c>
      <c r="D59" s="5"/>
      <c r="E59" s="5"/>
      <c r="G59" s="24">
        <f>'Branco Carbono'!D59</f>
        <v>0</v>
      </c>
      <c r="H59" s="24">
        <f t="shared" si="0"/>
        <v>0</v>
      </c>
      <c r="I59" s="24">
        <f t="shared" si="1"/>
        <v>0</v>
      </c>
    </row>
    <row r="60" spans="1:9" x14ac:dyDescent="0.2">
      <c r="A60" s="1" t="s">
        <v>61</v>
      </c>
      <c r="B60" s="19">
        <v>5.431</v>
      </c>
      <c r="C60" s="13">
        <v>3.6999999999999998E-2</v>
      </c>
      <c r="D60" s="5"/>
      <c r="E60" s="5"/>
      <c r="G60" s="24">
        <f>'Branco Carbono'!D60</f>
        <v>0</v>
      </c>
      <c r="H60" s="24">
        <f t="shared" si="0"/>
        <v>0</v>
      </c>
      <c r="I60" s="24">
        <f t="shared" si="1"/>
        <v>0</v>
      </c>
    </row>
    <row r="61" spans="1:9" x14ac:dyDescent="0.2">
      <c r="A61" s="1" t="s">
        <v>62</v>
      </c>
      <c r="B61" s="19">
        <v>5.6319999999999997</v>
      </c>
      <c r="C61" s="13">
        <v>2.3E-2</v>
      </c>
      <c r="D61" s="5"/>
      <c r="E61" s="5"/>
      <c r="G61" s="24">
        <f>'Branco Carbono'!D61</f>
        <v>0</v>
      </c>
      <c r="H61" s="24">
        <f t="shared" si="0"/>
        <v>0</v>
      </c>
      <c r="I61" s="24">
        <f t="shared" si="1"/>
        <v>0</v>
      </c>
    </row>
    <row r="62" spans="1:9" x14ac:dyDescent="0.2">
      <c r="A62" s="1" t="s">
        <v>63</v>
      </c>
      <c r="B62" s="19">
        <v>5.8410000000000002</v>
      </c>
      <c r="C62" s="13">
        <v>0.05</v>
      </c>
      <c r="D62" s="5"/>
      <c r="E62" s="5"/>
      <c r="G62" s="24">
        <f>'Branco Carbono'!D62</f>
        <v>0</v>
      </c>
      <c r="H62" s="24">
        <f t="shared" si="0"/>
        <v>0</v>
      </c>
      <c r="I62" s="24">
        <f t="shared" si="1"/>
        <v>0</v>
      </c>
    </row>
    <row r="63" spans="1:9" x14ac:dyDescent="0.2">
      <c r="A63" s="1" t="s">
        <v>64</v>
      </c>
      <c r="B63" s="19">
        <v>6.05</v>
      </c>
      <c r="C63" s="13">
        <v>2.1999999999999999E-2</v>
      </c>
      <c r="D63" s="5"/>
      <c r="E63" s="5"/>
      <c r="G63" s="24">
        <f>'Branco Carbono'!D63</f>
        <v>0</v>
      </c>
      <c r="H63" s="24">
        <f t="shared" si="0"/>
        <v>0</v>
      </c>
      <c r="I63" s="24">
        <f t="shared" si="1"/>
        <v>0</v>
      </c>
    </row>
    <row r="64" spans="1:9" x14ac:dyDescent="0.2">
      <c r="A64" s="1" t="s">
        <v>65</v>
      </c>
      <c r="B64" s="19">
        <v>6.2709999999999999</v>
      </c>
      <c r="C64" s="13">
        <v>0.16300000000000001</v>
      </c>
      <c r="D64" s="5"/>
      <c r="E64" s="5"/>
      <c r="G64" s="24">
        <f>'Branco Carbono'!D64</f>
        <v>0</v>
      </c>
      <c r="H64" s="24">
        <f t="shared" si="0"/>
        <v>0</v>
      </c>
      <c r="I64" s="24">
        <f t="shared" si="1"/>
        <v>0</v>
      </c>
    </row>
    <row r="65" spans="1:9" x14ac:dyDescent="0.2">
      <c r="A65" s="1" t="s">
        <v>66</v>
      </c>
      <c r="B65" s="19">
        <v>6.492</v>
      </c>
      <c r="C65" s="13">
        <v>0.21</v>
      </c>
      <c r="D65" s="5"/>
      <c r="E65" s="5"/>
      <c r="G65" s="24">
        <f>'Branco Carbono'!D65</f>
        <v>0</v>
      </c>
      <c r="H65" s="24">
        <f t="shared" si="0"/>
        <v>0</v>
      </c>
      <c r="I65" s="24">
        <f t="shared" si="1"/>
        <v>0</v>
      </c>
    </row>
    <row r="66" spans="1:9" x14ac:dyDescent="0.2">
      <c r="A66" s="1" t="s">
        <v>67</v>
      </c>
      <c r="B66" s="19">
        <v>6.7249999999999996</v>
      </c>
      <c r="C66" s="13">
        <v>1.7000000000000001E-2</v>
      </c>
      <c r="D66" s="5"/>
      <c r="E66" s="5"/>
      <c r="G66" s="24">
        <f>'Branco Carbono'!D66</f>
        <v>0</v>
      </c>
      <c r="H66" s="24">
        <f t="shared" si="0"/>
        <v>0</v>
      </c>
      <c r="I66" s="24">
        <f t="shared" si="1"/>
        <v>0</v>
      </c>
    </row>
    <row r="67" spans="1:9" x14ac:dyDescent="0.2">
      <c r="A67" s="1" t="s">
        <v>68</v>
      </c>
      <c r="B67" s="19">
        <v>6.9450000000000003</v>
      </c>
      <c r="C67" s="13">
        <v>7.5999999999999998E-2</v>
      </c>
      <c r="D67" s="5"/>
      <c r="E67" s="5"/>
      <c r="G67" s="24">
        <f>'Branco Carbono'!D67</f>
        <v>0</v>
      </c>
      <c r="H67" s="24">
        <f t="shared" si="0"/>
        <v>0</v>
      </c>
      <c r="I67" s="24">
        <f t="shared" si="1"/>
        <v>0</v>
      </c>
    </row>
    <row r="68" spans="1:9" x14ac:dyDescent="0.2">
      <c r="A68" s="1" t="s">
        <v>69</v>
      </c>
      <c r="B68" s="19">
        <v>7.1820000000000004</v>
      </c>
      <c r="C68" s="13">
        <v>6.2E-2</v>
      </c>
      <c r="D68" s="5"/>
      <c r="E68" s="5"/>
      <c r="G68" s="24">
        <f>'Branco Carbono'!D68</f>
        <v>0</v>
      </c>
      <c r="H68" s="24">
        <f t="shared" si="0"/>
        <v>0</v>
      </c>
      <c r="I68" s="24">
        <f t="shared" si="1"/>
        <v>0</v>
      </c>
    </row>
    <row r="69" spans="1:9" x14ac:dyDescent="0.2">
      <c r="A69" s="1" t="s">
        <v>70</v>
      </c>
      <c r="B69" s="19">
        <v>7.4160000000000004</v>
      </c>
      <c r="C69" s="13">
        <v>8.0000000000000002E-3</v>
      </c>
      <c r="D69" s="5"/>
      <c r="E69" s="5"/>
      <c r="G69" s="24">
        <f>'Branco Carbono'!D69</f>
        <v>0</v>
      </c>
      <c r="H69" s="24">
        <f t="shared" si="0"/>
        <v>0</v>
      </c>
      <c r="I69" s="24">
        <f t="shared" si="1"/>
        <v>0</v>
      </c>
    </row>
    <row r="70" spans="1:9" x14ac:dyDescent="0.2">
      <c r="A70" s="1" t="s">
        <v>71</v>
      </c>
      <c r="B70" s="19">
        <v>7.6550000000000002</v>
      </c>
      <c r="C70" s="13">
        <v>7.0000000000000001E-3</v>
      </c>
      <c r="D70" s="5"/>
      <c r="E70" s="5"/>
      <c r="G70" s="24">
        <f>'Branco Carbono'!D70</f>
        <v>0</v>
      </c>
      <c r="H70" s="24">
        <f t="shared" si="0"/>
        <v>0</v>
      </c>
      <c r="I70" s="24">
        <f t="shared" si="1"/>
        <v>0</v>
      </c>
    </row>
    <row r="71" spans="1:9" x14ac:dyDescent="0.2">
      <c r="A71" s="1" t="s">
        <v>72</v>
      </c>
      <c r="B71" s="19">
        <v>7.899</v>
      </c>
      <c r="C71" s="13">
        <v>7.0000000000000001E-3</v>
      </c>
      <c r="D71" s="5"/>
      <c r="E71" s="5"/>
      <c r="G71" s="24">
        <f>'Branco Carbono'!D71</f>
        <v>0</v>
      </c>
      <c r="H71" s="24">
        <f t="shared" si="0"/>
        <v>0</v>
      </c>
      <c r="I71" s="24">
        <f t="shared" si="1"/>
        <v>0</v>
      </c>
    </row>
    <row r="72" spans="1:9" x14ac:dyDescent="0.2">
      <c r="A72" s="1" t="s">
        <v>73</v>
      </c>
      <c r="B72" s="19">
        <v>8.1489999999999991</v>
      </c>
      <c r="C72" s="13">
        <v>1.0999999999999999E-2</v>
      </c>
      <c r="D72" s="5"/>
      <c r="E72" s="5"/>
      <c r="G72" s="24">
        <f>'Branco Carbono'!D72</f>
        <v>0</v>
      </c>
      <c r="H72" s="24">
        <f t="shared" si="0"/>
        <v>0</v>
      </c>
      <c r="I72" s="24">
        <f t="shared" si="1"/>
        <v>0</v>
      </c>
    </row>
    <row r="73" spans="1:9" x14ac:dyDescent="0.2">
      <c r="A73" s="1" t="s">
        <v>74</v>
      </c>
      <c r="B73" s="19">
        <v>8.3979999999999997</v>
      </c>
      <c r="C73" s="13">
        <v>7.0000000000000001E-3</v>
      </c>
      <c r="D73" s="5"/>
      <c r="E73" s="5"/>
      <c r="G73" s="24">
        <f>'Branco Carbono'!D73</f>
        <v>0</v>
      </c>
      <c r="H73" s="24">
        <f t="shared" si="0"/>
        <v>0</v>
      </c>
      <c r="I73" s="24">
        <f t="shared" si="1"/>
        <v>0</v>
      </c>
    </row>
    <row r="74" spans="1:9" x14ac:dyDescent="0.2">
      <c r="A74" s="1" t="s">
        <v>75</v>
      </c>
      <c r="B74" s="19">
        <v>8.6519999999999992</v>
      </c>
      <c r="C74" s="13">
        <v>3.6999999999999998E-2</v>
      </c>
      <c r="D74" s="5"/>
      <c r="E74" s="5"/>
      <c r="G74" s="24">
        <f>'Branco Carbono'!D74</f>
        <v>0</v>
      </c>
      <c r="H74" s="24">
        <f t="shared" si="0"/>
        <v>0</v>
      </c>
      <c r="I74" s="24">
        <f t="shared" si="1"/>
        <v>0</v>
      </c>
    </row>
    <row r="75" spans="1:9" x14ac:dyDescent="0.2">
      <c r="A75" s="1" t="s">
        <v>76</v>
      </c>
      <c r="B75" s="19">
        <v>8.9109999999999996</v>
      </c>
      <c r="C75" s="13">
        <v>7.0000000000000001E-3</v>
      </c>
      <c r="D75" s="5"/>
      <c r="E75" s="5"/>
      <c r="G75" s="24">
        <f>'Branco Carbono'!D75</f>
        <v>0</v>
      </c>
      <c r="H75" s="24">
        <f t="shared" si="0"/>
        <v>0</v>
      </c>
      <c r="I75" s="24">
        <f t="shared" si="1"/>
        <v>0</v>
      </c>
    </row>
    <row r="76" spans="1:9" x14ac:dyDescent="0.2">
      <c r="A76" s="1" t="s">
        <v>77</v>
      </c>
      <c r="B76" s="19">
        <v>9.1739999999999995</v>
      </c>
      <c r="C76" s="13">
        <v>8.0000000000000002E-3</v>
      </c>
      <c r="D76" s="5"/>
      <c r="E76" s="5"/>
      <c r="G76" s="24">
        <f>'Branco Carbono'!D76</f>
        <v>0</v>
      </c>
      <c r="H76" s="24">
        <f t="shared" si="0"/>
        <v>0</v>
      </c>
      <c r="I76" s="24">
        <f t="shared" si="1"/>
        <v>0</v>
      </c>
    </row>
    <row r="77" spans="1:9" x14ac:dyDescent="0.2">
      <c r="A77" s="1" t="s">
        <v>78</v>
      </c>
      <c r="B77" s="19">
        <v>9.4429999999999996</v>
      </c>
      <c r="C77" s="13">
        <v>0.01</v>
      </c>
      <c r="D77" s="5"/>
      <c r="E77" s="5"/>
      <c r="G77" s="24">
        <f>'Branco Carbono'!D77</f>
        <v>0</v>
      </c>
      <c r="H77" s="24">
        <f t="shared" si="0"/>
        <v>0</v>
      </c>
      <c r="I77" s="24">
        <f t="shared" si="1"/>
        <v>0</v>
      </c>
    </row>
    <row r="78" spans="1:9" x14ac:dyDescent="0.2">
      <c r="A78" s="1" t="s">
        <v>79</v>
      </c>
      <c r="B78" s="19">
        <v>9.7119999999999997</v>
      </c>
      <c r="C78" s="13">
        <v>0.01</v>
      </c>
      <c r="D78" s="5"/>
      <c r="E78" s="5"/>
      <c r="G78" s="24">
        <f>'Branco Carbono'!D78</f>
        <v>0</v>
      </c>
      <c r="H78" s="24">
        <f t="shared" ref="H78:H84" si="2">F78-G78</f>
        <v>0</v>
      </c>
      <c r="I78" s="24">
        <f t="shared" ref="I78:I84" si="3">$I$8*100*H78/($G$4*10^3)</f>
        <v>0</v>
      </c>
    </row>
    <row r="79" spans="1:9" x14ac:dyDescent="0.2">
      <c r="A79" s="1" t="s">
        <v>80</v>
      </c>
      <c r="B79" s="19">
        <v>9.9890000000000008</v>
      </c>
      <c r="C79" s="13">
        <v>5.0000000000000001E-3</v>
      </c>
      <c r="D79" s="5"/>
      <c r="E79" s="5"/>
      <c r="G79" s="24">
        <f>'Branco Carbono'!D79</f>
        <v>0</v>
      </c>
      <c r="H79" s="24">
        <f t="shared" si="2"/>
        <v>0</v>
      </c>
      <c r="I79" s="24">
        <f t="shared" si="3"/>
        <v>0</v>
      </c>
    </row>
    <row r="80" spans="1:9" x14ac:dyDescent="0.2">
      <c r="A80" s="1" t="s">
        <v>81</v>
      </c>
      <c r="B80" s="19">
        <v>10.266999999999999</v>
      </c>
      <c r="C80" s="13">
        <v>0.01</v>
      </c>
      <c r="D80" s="5"/>
      <c r="E80" s="5"/>
      <c r="G80" s="24">
        <f>'Branco Carbono'!D80</f>
        <v>0</v>
      </c>
      <c r="H80" s="24">
        <f t="shared" si="2"/>
        <v>0</v>
      </c>
      <c r="I80" s="24">
        <f t="shared" si="3"/>
        <v>0</v>
      </c>
    </row>
    <row r="81" spans="1:9" x14ac:dyDescent="0.2">
      <c r="A81" s="1" t="s">
        <v>82</v>
      </c>
      <c r="B81" s="19">
        <v>10.551</v>
      </c>
      <c r="C81" s="13">
        <v>2.1999999999999999E-2</v>
      </c>
      <c r="D81" s="5"/>
      <c r="E81" s="5"/>
      <c r="G81" s="24">
        <f>'Branco Carbono'!D81</f>
        <v>0</v>
      </c>
      <c r="H81" s="24">
        <f t="shared" si="2"/>
        <v>0</v>
      </c>
      <c r="I81" s="24">
        <f t="shared" si="3"/>
        <v>0</v>
      </c>
    </row>
    <row r="82" spans="1:9" x14ac:dyDescent="0.2">
      <c r="A82" s="1" t="s">
        <v>83</v>
      </c>
      <c r="B82" s="19">
        <v>10.837999999999999</v>
      </c>
      <c r="C82" s="13">
        <v>6.0000000000000001E-3</v>
      </c>
      <c r="D82" s="5"/>
      <c r="E82" s="5"/>
      <c r="G82" s="24">
        <f>'Branco Carbono'!D82</f>
        <v>0</v>
      </c>
      <c r="H82" s="24">
        <f t="shared" si="2"/>
        <v>0</v>
      </c>
      <c r="I82" s="24">
        <f t="shared" si="3"/>
        <v>0</v>
      </c>
    </row>
    <row r="83" spans="1:9" x14ac:dyDescent="0.2">
      <c r="A83" s="1" t="s">
        <v>84</v>
      </c>
      <c r="B83" s="19">
        <v>2.992</v>
      </c>
      <c r="C83" s="13">
        <v>0</v>
      </c>
      <c r="D83" s="5"/>
      <c r="E83" s="5"/>
      <c r="G83" s="24">
        <f>'Branco Carbono'!D83</f>
        <v>0</v>
      </c>
      <c r="H83" s="24">
        <f t="shared" si="2"/>
        <v>0</v>
      </c>
      <c r="I83" s="24">
        <f t="shared" si="3"/>
        <v>0</v>
      </c>
    </row>
    <row r="84" spans="1:9" x14ac:dyDescent="0.2">
      <c r="A84" s="1" t="s">
        <v>85</v>
      </c>
      <c r="B84" s="19">
        <v>3.1659999999999999</v>
      </c>
      <c r="C84" s="13">
        <v>0</v>
      </c>
      <c r="D84" s="5"/>
      <c r="E84" s="5"/>
      <c r="G84" s="24">
        <f>'Branco Carbono'!D84</f>
        <v>0</v>
      </c>
      <c r="H84" s="24">
        <f t="shared" si="2"/>
        <v>0</v>
      </c>
      <c r="I84" s="24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F9F78-F35F-468A-A487-BC8252BC51CD}">
  <dimension ref="B2:F83"/>
  <sheetViews>
    <sheetView topLeftCell="A55" workbookViewId="0">
      <selection activeCell="C5" sqref="C5:F5"/>
    </sheetView>
  </sheetViews>
  <sheetFormatPr defaultRowHeight="11.25" x14ac:dyDescent="0.2"/>
  <cols>
    <col min="1" max="1" width="9.140625" style="6"/>
    <col min="2" max="2" width="20.28515625" style="6" bestFit="1" customWidth="1"/>
    <col min="3" max="6" width="21.85546875" style="6" bestFit="1" customWidth="1"/>
    <col min="7" max="16384" width="9.140625" style="6"/>
  </cols>
  <sheetData>
    <row r="2" spans="2:6" x14ac:dyDescent="0.2">
      <c r="B2" s="28" t="s">
        <v>109</v>
      </c>
      <c r="C2" s="31" t="str">
        <f>'Sample Composition (6)'!G1</f>
        <v>Filtro de Carbono 26</v>
      </c>
      <c r="D2" s="31" t="str">
        <f>'Sample Composition (7)'!G1</f>
        <v>Filtro de Carbono 27</v>
      </c>
      <c r="E2" s="31" t="str">
        <f>'Sample Composition (8)'!G1</f>
        <v>Filtro de Carbono 28</v>
      </c>
      <c r="F2" s="31" t="str">
        <f>'Sample Composition (9)'!G1</f>
        <v>Filtro de Carbono 29</v>
      </c>
    </row>
    <row r="3" spans="2:6" x14ac:dyDescent="0.2">
      <c r="B3" s="28" t="s">
        <v>110</v>
      </c>
      <c r="C3" s="31" t="str">
        <f>'Sample Composition (6)'!G2</f>
        <v>Volta da Capela</v>
      </c>
      <c r="D3" s="31" t="str">
        <f>'Sample Composition (7)'!G2</f>
        <v>Centro</v>
      </c>
      <c r="E3" s="31" t="str">
        <f>'Sample Composition (8)'!G2</f>
        <v>Gesteira</v>
      </c>
      <c r="F3" s="31" t="str">
        <f>'Sample Composition (9)'!G2</f>
        <v>Paracatu</v>
      </c>
    </row>
    <row r="4" spans="2:6" x14ac:dyDescent="0.2">
      <c r="B4" s="28" t="s">
        <v>112</v>
      </c>
      <c r="C4" s="6" t="str">
        <f>'Sample Composition (6)'!G3</f>
        <v>18/03/2019 a 13/06/2019</v>
      </c>
      <c r="D4" s="6" t="str">
        <f>'Sample Composition (7)'!G3</f>
        <v>18/03/2019 a 13/06/2019</v>
      </c>
      <c r="E4" s="6" t="str">
        <f>'Sample Composition (8)'!G3</f>
        <v>18/03/2019 a 13/06/2019</v>
      </c>
      <c r="F4" s="6" t="str">
        <f>'Sample Composition (9)'!G3</f>
        <v>18/03/2019 a 13/06/2019</v>
      </c>
    </row>
    <row r="5" spans="2:6" x14ac:dyDescent="0.2">
      <c r="B5" s="29" t="s">
        <v>114</v>
      </c>
      <c r="C5" s="24">
        <f>'Sample Composition (6)'!G4</f>
        <v>1.6733333333333322</v>
      </c>
      <c r="D5" s="24">
        <f>'Sample Composition (7)'!G4</f>
        <v>2.5433333333333419</v>
      </c>
      <c r="E5" s="24">
        <f>'Sample Composition (8)'!G4</f>
        <v>2.0266666666666557</v>
      </c>
      <c r="F5" s="24">
        <f>'Sample Composition (9)'!G4</f>
        <v>2.0766666666666711</v>
      </c>
    </row>
    <row r="6" spans="2:6" x14ac:dyDescent="0.2">
      <c r="B6" s="28" t="s">
        <v>115</v>
      </c>
      <c r="C6" s="6" t="str">
        <f>'Sample Composition (6)'!G5</f>
        <v>Carbono</v>
      </c>
      <c r="D6" s="6" t="str">
        <f>'Sample Composition (7)'!G5</f>
        <v>Carbono</v>
      </c>
      <c r="E6" s="6" t="str">
        <f>'Sample Composition (8)'!G5</f>
        <v>Carbono</v>
      </c>
      <c r="F6" s="6" t="str">
        <f>'Sample Composition (9)'!G5</f>
        <v>Carbono</v>
      </c>
    </row>
    <row r="7" spans="2:6" x14ac:dyDescent="0.2">
      <c r="B7" s="28" t="s">
        <v>116</v>
      </c>
      <c r="C7" s="6" t="str">
        <f>'Sample Composition (6)'!G6</f>
        <v>PM10</v>
      </c>
      <c r="D7" s="6" t="str">
        <f>'Sample Composition (7)'!G6</f>
        <v>PM10</v>
      </c>
      <c r="E7" s="6" t="str">
        <f>'Sample Composition (8)'!G6</f>
        <v>PM10</v>
      </c>
      <c r="F7" s="6" t="str">
        <f>'Sample Composition (9)'!G6</f>
        <v>PM10</v>
      </c>
    </row>
    <row r="8" spans="2:6" x14ac:dyDescent="0.2">
      <c r="B8" s="28" t="s">
        <v>130</v>
      </c>
      <c r="C8" s="31" t="str">
        <f>'Sample Composition (6)'!D6</f>
        <v>C26</v>
      </c>
      <c r="D8" s="31" t="str">
        <f>'Sample Composition (7)'!D6</f>
        <v>C27</v>
      </c>
      <c r="E8" s="31" t="str">
        <f>'Sample Composition (8)'!D6</f>
        <v>C28</v>
      </c>
      <c r="F8" s="31" t="str">
        <f>'Sample Composition (9)'!D6</f>
        <v>C29</v>
      </c>
    </row>
    <row r="9" spans="2:6" x14ac:dyDescent="0.2">
      <c r="B9" s="27" t="s">
        <v>15</v>
      </c>
      <c r="C9" s="25">
        <f>'Sample Composition (6)'!I13</f>
        <v>1.9958390438247025</v>
      </c>
      <c r="D9" s="25">
        <f>'Sample Composition (7)'!I13</f>
        <v>1.0844728702490136</v>
      </c>
      <c r="E9" s="25">
        <f>'Sample Composition (8)'!I13</f>
        <v>1.5989210526315876</v>
      </c>
      <c r="F9" s="25">
        <f>'Sample Composition (9)'!I13</f>
        <v>1.2283800963081837</v>
      </c>
    </row>
    <row r="10" spans="2:6" x14ac:dyDescent="0.2">
      <c r="B10" s="27" t="s">
        <v>16</v>
      </c>
      <c r="C10" s="25">
        <f>'Sample Composition (6)'!I14</f>
        <v>0.5558175298804785</v>
      </c>
      <c r="D10" s="25">
        <f>'Sample Composition (7)'!I14</f>
        <v>0.29699543905635556</v>
      </c>
      <c r="E10" s="25">
        <f>'Sample Composition (8)'!I14</f>
        <v>0.41838434210526543</v>
      </c>
      <c r="F10" s="25">
        <f>'Sample Composition (9)'!I14</f>
        <v>0.29400077046548895</v>
      </c>
    </row>
    <row r="11" spans="2:6" x14ac:dyDescent="0.2">
      <c r="B11" s="27" t="s">
        <v>17</v>
      </c>
      <c r="C11" s="25">
        <f>'Sample Composition (6)'!I15</f>
        <v>5.9710039840637492</v>
      </c>
      <c r="D11" s="25">
        <f>'Sample Composition (7)'!I15</f>
        <v>2.9432870249016942</v>
      </c>
      <c r="E11" s="25">
        <f>'Sample Composition (8)'!I15</f>
        <v>2.742335526315804</v>
      </c>
      <c r="F11" s="25">
        <f>'Sample Composition (9)'!I15</f>
        <v>3.4153926163723849</v>
      </c>
    </row>
    <row r="12" spans="2:6" x14ac:dyDescent="0.2">
      <c r="B12" s="27" t="s">
        <v>18</v>
      </c>
      <c r="C12" s="25">
        <f>'Sample Composition (6)'!I16</f>
        <v>7.8875799203187311</v>
      </c>
      <c r="D12" s="25">
        <f>'Sample Composition (7)'!I16</f>
        <v>4.0383280733944824</v>
      </c>
      <c r="E12" s="25">
        <f>'Sample Composition (8)'!I16</f>
        <v>3.1274400000000169</v>
      </c>
      <c r="F12" s="25">
        <f>'Sample Composition (9)'!I16</f>
        <v>3.9363806099518377</v>
      </c>
    </row>
    <row r="13" spans="2:6" x14ac:dyDescent="0.2">
      <c r="B13" s="27" t="s">
        <v>19</v>
      </c>
      <c r="C13" s="25">
        <f>'Sample Composition (6)'!I17</f>
        <v>0.60813418326693269</v>
      </c>
      <c r="D13" s="25">
        <f>'Sample Composition (7)'!I17</f>
        <v>0.26213032765399658</v>
      </c>
      <c r="E13" s="25">
        <f>'Sample Composition (8)'!I17</f>
        <v>0.69968289473684586</v>
      </c>
      <c r="F13" s="25">
        <f>'Sample Composition (9)'!I17</f>
        <v>0.4015974317817006</v>
      </c>
    </row>
    <row r="14" spans="2:6" x14ac:dyDescent="0.2">
      <c r="B14" s="27" t="s">
        <v>20</v>
      </c>
      <c r="C14" s="25">
        <f>'Sample Composition (6)'!I18</f>
        <v>8.5765534661354632</v>
      </c>
      <c r="D14" s="25">
        <f>'Sample Composition (7)'!I18</f>
        <v>4.4807594233289496</v>
      </c>
      <c r="E14" s="25">
        <f>'Sample Composition (8)'!I18</f>
        <v>7.4841280263158296</v>
      </c>
      <c r="F14" s="25">
        <f>'Sample Composition (9)'!I18</f>
        <v>4.6875008667736662</v>
      </c>
    </row>
    <row r="15" spans="2:6" x14ac:dyDescent="0.2">
      <c r="B15" s="27" t="s">
        <v>21</v>
      </c>
      <c r="C15" s="25">
        <f>'Sample Composition (6)'!I19</f>
        <v>9.3374342629482146E-2</v>
      </c>
      <c r="D15" s="25">
        <f>'Sample Composition (7)'!I19</f>
        <v>1.377813892529486E-2</v>
      </c>
      <c r="E15" s="25">
        <f>'Sample Composition (8)'!I19</f>
        <v>0</v>
      </c>
      <c r="F15" s="25">
        <f>'Sample Composition (9)'!I19</f>
        <v>0</v>
      </c>
    </row>
    <row r="16" spans="2:6" x14ac:dyDescent="0.2">
      <c r="B16" s="27" t="s">
        <v>22</v>
      </c>
      <c r="C16" s="25">
        <f>'Sample Composition (6)'!I20</f>
        <v>3.6485423904382497</v>
      </c>
      <c r="D16" s="25">
        <f>'Sample Composition (7)'!I20</f>
        <v>2.2202310353866244</v>
      </c>
      <c r="E16" s="25">
        <f>'Sample Composition (8)'!I20</f>
        <v>3.2745965131579124</v>
      </c>
      <c r="F16" s="25">
        <f>'Sample Composition (9)'!I20</f>
        <v>2.6816608025682123</v>
      </c>
    </row>
    <row r="17" spans="2:6" x14ac:dyDescent="0.2">
      <c r="B17" s="27" t="s">
        <v>23</v>
      </c>
      <c r="C17" s="25">
        <f>'Sample Composition (6)'!I21</f>
        <v>1.9839796015936271</v>
      </c>
      <c r="D17" s="25">
        <f>'Sample Composition (7)'!I21</f>
        <v>1.5334722935779765</v>
      </c>
      <c r="E17" s="25">
        <f>'Sample Composition (8)'!I21</f>
        <v>1.0009989473684264</v>
      </c>
      <c r="F17" s="25">
        <f>'Sample Composition (9)'!I21</f>
        <v>1.5375617335473484</v>
      </c>
    </row>
    <row r="18" spans="2:6" x14ac:dyDescent="0.2">
      <c r="B18" s="27" t="s">
        <v>24</v>
      </c>
      <c r="C18" s="25">
        <f>'Sample Composition (6)'!I22</f>
        <v>0</v>
      </c>
      <c r="D18" s="25">
        <f>'Sample Composition (7)'!I22</f>
        <v>0</v>
      </c>
      <c r="E18" s="25">
        <f>'Sample Composition (8)'!I22</f>
        <v>0</v>
      </c>
      <c r="F18" s="25">
        <f>'Sample Composition (9)'!I22</f>
        <v>0</v>
      </c>
    </row>
    <row r="19" spans="2:6" x14ac:dyDescent="0.2">
      <c r="B19" s="27" t="s">
        <v>25</v>
      </c>
      <c r="C19" s="25">
        <f>'Sample Composition (6)'!I23</f>
        <v>0.42326199203187276</v>
      </c>
      <c r="D19" s="25">
        <f>'Sample Composition (7)'!I23</f>
        <v>0.21328954128440297</v>
      </c>
      <c r="E19" s="25">
        <f>'Sample Composition (8)'!I23</f>
        <v>0.18709855263157996</v>
      </c>
      <c r="F19" s="25">
        <f>'Sample Composition (9)'!I23</f>
        <v>0.13233361155698206</v>
      </c>
    </row>
    <row r="20" spans="2:6" x14ac:dyDescent="0.2">
      <c r="B20" s="27" t="s">
        <v>86</v>
      </c>
      <c r="C20" s="25">
        <f>'Sample Composition (6)'!I24</f>
        <v>0</v>
      </c>
      <c r="D20" s="25">
        <f>'Sample Composition (7)'!I24</f>
        <v>0</v>
      </c>
      <c r="E20" s="25">
        <f>'Sample Composition (8)'!I24</f>
        <v>0</v>
      </c>
      <c r="F20" s="25">
        <f>'Sample Composition (9)'!I24</f>
        <v>0</v>
      </c>
    </row>
    <row r="21" spans="2:6" x14ac:dyDescent="0.2">
      <c r="B21" s="27" t="s">
        <v>26</v>
      </c>
      <c r="C21" s="25">
        <f>'Sample Composition (6)'!I25</f>
        <v>0</v>
      </c>
      <c r="D21" s="25">
        <f>'Sample Composition (7)'!I25</f>
        <v>0</v>
      </c>
      <c r="E21" s="25">
        <f>'Sample Composition (8)'!I25</f>
        <v>2.4721302631579081E-2</v>
      </c>
      <c r="F21" s="25">
        <f>'Sample Composition (9)'!I25</f>
        <v>0</v>
      </c>
    </row>
    <row r="22" spans="2:6" x14ac:dyDescent="0.2">
      <c r="B22" s="27" t="s">
        <v>27</v>
      </c>
      <c r="C22" s="25">
        <f>'Sample Composition (6)'!I26</f>
        <v>0.1306039840637451</v>
      </c>
      <c r="D22" s="25">
        <f>'Sample Composition (7)'!I26</f>
        <v>6.9088230668413922E-2</v>
      </c>
      <c r="E22" s="25">
        <f>'Sample Composition (8)'!I26</f>
        <v>6.4762500000000334E-2</v>
      </c>
      <c r="F22" s="25">
        <f>'Sample Composition (9)'!I26</f>
        <v>6.550150882825026E-2</v>
      </c>
    </row>
    <row r="23" spans="2:6" x14ac:dyDescent="0.2">
      <c r="B23" s="27" t="s">
        <v>28</v>
      </c>
      <c r="C23" s="25">
        <f>'Sample Composition (6)'!I27</f>
        <v>7.7565255776892483</v>
      </c>
      <c r="D23" s="25">
        <f>'Sample Composition (7)'!I27</f>
        <v>3.9767955963302617</v>
      </c>
      <c r="E23" s="25">
        <f>'Sample Composition (8)'!I27</f>
        <v>4.2797786842105499</v>
      </c>
      <c r="F23" s="25">
        <f>'Sample Composition (9)'!I27</f>
        <v>4.8142096950240667</v>
      </c>
    </row>
    <row r="24" spans="2:6" x14ac:dyDescent="0.2">
      <c r="B24" s="27" t="s">
        <v>29</v>
      </c>
      <c r="C24" s="25">
        <f>'Sample Composition (6)'!I28</f>
        <v>0</v>
      </c>
      <c r="D24" s="25">
        <f>'Sample Composition (7)'!I28</f>
        <v>0</v>
      </c>
      <c r="E24" s="25">
        <f>'Sample Composition (8)'!I28</f>
        <v>0</v>
      </c>
      <c r="F24" s="25">
        <f>'Sample Composition (9)'!I28</f>
        <v>0</v>
      </c>
    </row>
    <row r="25" spans="2:6" x14ac:dyDescent="0.2">
      <c r="B25" s="27" t="s">
        <v>88</v>
      </c>
      <c r="C25" s="25">
        <f>'Sample Composition (6)'!I29</f>
        <v>0</v>
      </c>
      <c r="D25" s="25">
        <f>'Sample Composition (7)'!I29</f>
        <v>0</v>
      </c>
      <c r="E25" s="25">
        <f>'Sample Composition (8)'!I29</f>
        <v>4.9529368421052898E-3</v>
      </c>
      <c r="F25" s="25">
        <f>'Sample Composition (9)'!I29</f>
        <v>0</v>
      </c>
    </row>
    <row r="26" spans="2:6" x14ac:dyDescent="0.2">
      <c r="B26" s="27" t="s">
        <v>31</v>
      </c>
      <c r="C26" s="25">
        <f>'Sample Composition (6)'!I30</f>
        <v>1.5830103585657385E-2</v>
      </c>
      <c r="D26" s="25">
        <f>'Sample Composition (7)'!I30</f>
        <v>7.3927863695936857E-3</v>
      </c>
      <c r="E26" s="25">
        <f>'Sample Composition (8)'!I30</f>
        <v>6.2345526315789801E-3</v>
      </c>
      <c r="F26" s="25">
        <f>'Sample Composition (9)'!I30</f>
        <v>1.3517624398073805E-2</v>
      </c>
    </row>
    <row r="27" spans="2:6" x14ac:dyDescent="0.2">
      <c r="B27" s="27" t="s">
        <v>32</v>
      </c>
      <c r="C27" s="25">
        <f>'Sample Composition (6)'!I31</f>
        <v>0.12754154581673316</v>
      </c>
      <c r="D27" s="25">
        <f>'Sample Composition (7)'!I31</f>
        <v>8.9049247706421725E-2</v>
      </c>
      <c r="E27" s="25">
        <f>'Sample Composition (8)'!I31</f>
        <v>9.4398315789474205E-2</v>
      </c>
      <c r="F27" s="25">
        <f>'Sample Composition (9)'!I31</f>
        <v>6.7025643659710935E-2</v>
      </c>
    </row>
    <row r="28" spans="2:6" x14ac:dyDescent="0.2">
      <c r="B28" s="27" t="s">
        <v>33</v>
      </c>
      <c r="C28" s="25">
        <f>'Sample Composition (6)'!I32</f>
        <v>0</v>
      </c>
      <c r="D28" s="25">
        <f>'Sample Composition (7)'!I32</f>
        <v>0</v>
      </c>
      <c r="E28" s="25">
        <f>'Sample Composition (8)'!I32</f>
        <v>0</v>
      </c>
      <c r="F28" s="25">
        <f>'Sample Composition (9)'!I32</f>
        <v>0</v>
      </c>
    </row>
    <row r="29" spans="2:6" x14ac:dyDescent="0.2">
      <c r="B29" s="27" t="s">
        <v>34</v>
      </c>
      <c r="C29" s="25">
        <f>'Sample Composition (6)'!I33</f>
        <v>0</v>
      </c>
      <c r="D29" s="25">
        <f>'Sample Composition (7)'!I33</f>
        <v>0</v>
      </c>
      <c r="E29" s="25">
        <f>'Sample Composition (8)'!I33</f>
        <v>0</v>
      </c>
      <c r="F29" s="25">
        <f>'Sample Composition (9)'!I33</f>
        <v>0</v>
      </c>
    </row>
    <row r="30" spans="2:6" x14ac:dyDescent="0.2">
      <c r="B30" s="27" t="s">
        <v>35</v>
      </c>
      <c r="C30" s="25">
        <f>'Sample Composition (6)'!I34</f>
        <v>1.8141944223107585E-2</v>
      </c>
      <c r="D30" s="25">
        <f>'Sample Composition (7)'!I34</f>
        <v>1.2706505897771911E-2</v>
      </c>
      <c r="E30" s="25">
        <f>'Sample Composition (8)'!I34</f>
        <v>1.8065328947368519E-2</v>
      </c>
      <c r="F30" s="25">
        <f>'Sample Composition (9)'!I34</f>
        <v>1.3680924558587451E-2</v>
      </c>
    </row>
    <row r="31" spans="2:6" x14ac:dyDescent="0.2">
      <c r="B31" s="27" t="s">
        <v>87</v>
      </c>
      <c r="C31" s="25">
        <f>'Sample Composition (6)'!I35</f>
        <v>9.2848924302788918E-3</v>
      </c>
      <c r="D31" s="25">
        <f>'Sample Composition (7)'!I35</f>
        <v>0</v>
      </c>
      <c r="E31" s="25">
        <f>'Sample Composition (8)'!I35</f>
        <v>0</v>
      </c>
      <c r="F31" s="25">
        <f>'Sample Composition (9)'!I35</f>
        <v>0</v>
      </c>
    </row>
    <row r="32" spans="2:6" x14ac:dyDescent="0.2">
      <c r="B32" s="27" t="s">
        <v>37</v>
      </c>
      <c r="C32" s="25">
        <f>'Sample Composition (6)'!I36</f>
        <v>1.8374629482071726E-2</v>
      </c>
      <c r="D32" s="25">
        <f>'Sample Composition (7)'!I36</f>
        <v>9.7632188728702159E-3</v>
      </c>
      <c r="E32" s="25">
        <f>'Sample Composition (8)'!I36</f>
        <v>9.5191578947368925E-3</v>
      </c>
      <c r="F32" s="25">
        <f>'Sample Composition (9)'!I36</f>
        <v>1.5561900481540897E-2</v>
      </c>
    </row>
    <row r="33" spans="2:6" x14ac:dyDescent="0.2">
      <c r="B33" s="27" t="s">
        <v>38</v>
      </c>
      <c r="C33" s="25">
        <f>'Sample Composition (6)'!I37</f>
        <v>0</v>
      </c>
      <c r="D33" s="25">
        <f>'Sample Composition (7)'!I37</f>
        <v>1.6064618610747001E-2</v>
      </c>
      <c r="E33" s="25">
        <f>'Sample Composition (8)'!I37</f>
        <v>1.9453539473684316E-2</v>
      </c>
      <c r="F33" s="25">
        <f>'Sample Composition (9)'!I37</f>
        <v>0</v>
      </c>
    </row>
    <row r="34" spans="2:6" x14ac:dyDescent="0.2">
      <c r="B34" s="27" t="s">
        <v>131</v>
      </c>
      <c r="C34" s="25">
        <f>'Sample Composition (6)'!I38</f>
        <v>0</v>
      </c>
      <c r="D34" s="25">
        <f>'Sample Composition (7)'!I38</f>
        <v>0</v>
      </c>
      <c r="E34" s="25">
        <f>'Sample Composition (8)'!I38</f>
        <v>0</v>
      </c>
      <c r="F34" s="25">
        <f>'Sample Composition (9)'!I38</f>
        <v>0</v>
      </c>
    </row>
    <row r="35" spans="2:6" x14ac:dyDescent="0.2">
      <c r="B35" s="27" t="s">
        <v>40</v>
      </c>
      <c r="C35" s="25">
        <f>'Sample Composition (6)'!I39</f>
        <v>0</v>
      </c>
      <c r="D35" s="25">
        <f>'Sample Composition (7)'!I39</f>
        <v>0</v>
      </c>
      <c r="E35" s="25">
        <f>'Sample Composition (8)'!I39</f>
        <v>0</v>
      </c>
      <c r="F35" s="25">
        <f>'Sample Composition (9)'!I39</f>
        <v>0</v>
      </c>
    </row>
    <row r="36" spans="2:6" x14ac:dyDescent="0.2">
      <c r="B36" s="27" t="s">
        <v>41</v>
      </c>
      <c r="C36" s="25">
        <f>'Sample Composition (6)'!I40</f>
        <v>0</v>
      </c>
      <c r="D36" s="25">
        <f>'Sample Composition (7)'!I40</f>
        <v>0</v>
      </c>
      <c r="E36" s="25">
        <f>'Sample Composition (8)'!I40</f>
        <v>0</v>
      </c>
      <c r="F36" s="25">
        <f>'Sample Composition (9)'!I40</f>
        <v>0</v>
      </c>
    </row>
    <row r="37" spans="2:6" x14ac:dyDescent="0.2">
      <c r="B37" s="27" t="s">
        <v>42</v>
      </c>
      <c r="C37" s="25">
        <f>'Sample Composition (6)'!I41</f>
        <v>0</v>
      </c>
      <c r="D37" s="25">
        <f>'Sample Composition (7)'!I41</f>
        <v>0</v>
      </c>
      <c r="E37" s="25">
        <f>'Sample Composition (8)'!I41</f>
        <v>0</v>
      </c>
      <c r="F37" s="25">
        <f>'Sample Composition (9)'!I41</f>
        <v>0</v>
      </c>
    </row>
    <row r="38" spans="2:6" x14ac:dyDescent="0.2">
      <c r="B38" s="27" t="s">
        <v>43</v>
      </c>
      <c r="C38" s="25">
        <f>'Sample Composition (6)'!I42</f>
        <v>0</v>
      </c>
      <c r="D38" s="25">
        <f>'Sample Composition (7)'!I42</f>
        <v>0</v>
      </c>
      <c r="E38" s="25">
        <f>'Sample Composition (8)'!I42</f>
        <v>0</v>
      </c>
      <c r="F38" s="25">
        <f>'Sample Composition (9)'!I42</f>
        <v>0</v>
      </c>
    </row>
    <row r="39" spans="2:6" x14ac:dyDescent="0.2">
      <c r="B39" s="27" t="s">
        <v>44</v>
      </c>
      <c r="C39" s="25">
        <f>'Sample Composition (6)'!I43</f>
        <v>0</v>
      </c>
      <c r="D39" s="25">
        <f>'Sample Composition (7)'!I43</f>
        <v>0</v>
      </c>
      <c r="E39" s="25">
        <f>'Sample Composition (8)'!I43</f>
        <v>0</v>
      </c>
      <c r="F39" s="25">
        <f>'Sample Composition (9)'!I43</f>
        <v>0</v>
      </c>
    </row>
    <row r="40" spans="2:6" x14ac:dyDescent="0.2">
      <c r="B40" s="27" t="s">
        <v>45</v>
      </c>
      <c r="C40" s="25">
        <f>'Sample Composition (6)'!I44</f>
        <v>0</v>
      </c>
      <c r="D40" s="25">
        <f>'Sample Composition (7)'!I44</f>
        <v>0</v>
      </c>
      <c r="E40" s="25">
        <f>'Sample Composition (8)'!I44</f>
        <v>0</v>
      </c>
      <c r="F40" s="25">
        <f>'Sample Composition (9)'!I44</f>
        <v>0</v>
      </c>
    </row>
    <row r="41" spans="2:6" x14ac:dyDescent="0.2">
      <c r="B41" s="27" t="s">
        <v>46</v>
      </c>
      <c r="C41" s="25">
        <f>'Sample Composition (6)'!I45</f>
        <v>0</v>
      </c>
      <c r="D41" s="25">
        <f>'Sample Composition (7)'!I45</f>
        <v>0</v>
      </c>
      <c r="E41" s="25">
        <f>'Sample Composition (8)'!I45</f>
        <v>0</v>
      </c>
      <c r="F41" s="25">
        <f>'Sample Composition (9)'!I45</f>
        <v>0</v>
      </c>
    </row>
    <row r="42" spans="2:6" x14ac:dyDescent="0.2">
      <c r="B42" s="27" t="s">
        <v>47</v>
      </c>
      <c r="C42" s="25">
        <f>'Sample Composition (6)'!I46</f>
        <v>0</v>
      </c>
      <c r="D42" s="25">
        <f>'Sample Composition (7)'!I46</f>
        <v>0</v>
      </c>
      <c r="E42" s="25">
        <f>'Sample Composition (8)'!I46</f>
        <v>0</v>
      </c>
      <c r="F42" s="25">
        <f>'Sample Composition (9)'!I46</f>
        <v>0</v>
      </c>
    </row>
    <row r="43" spans="2:6" x14ac:dyDescent="0.2">
      <c r="B43" s="27" t="s">
        <v>48</v>
      </c>
      <c r="C43" s="25">
        <f>'Sample Composition (6)'!I47</f>
        <v>0</v>
      </c>
      <c r="D43" s="25">
        <f>'Sample Composition (7)'!I47</f>
        <v>0</v>
      </c>
      <c r="E43" s="25">
        <f>'Sample Composition (8)'!I47</f>
        <v>0</v>
      </c>
      <c r="F43" s="25">
        <f>'Sample Composition (9)'!I47</f>
        <v>0</v>
      </c>
    </row>
    <row r="44" spans="2:6" x14ac:dyDescent="0.2">
      <c r="B44" s="27" t="s">
        <v>49</v>
      </c>
      <c r="C44" s="25">
        <f>'Sample Composition (6)'!I48</f>
        <v>0</v>
      </c>
      <c r="D44" s="25">
        <f>'Sample Composition (7)'!I48</f>
        <v>0</v>
      </c>
      <c r="E44" s="25">
        <f>'Sample Composition (8)'!I48</f>
        <v>0</v>
      </c>
      <c r="F44" s="25">
        <f>'Sample Composition (9)'!I48</f>
        <v>0</v>
      </c>
    </row>
    <row r="45" spans="2:6" x14ac:dyDescent="0.2">
      <c r="B45" s="27" t="s">
        <v>50</v>
      </c>
      <c r="C45" s="25">
        <f>'Sample Composition (6)'!I49</f>
        <v>0</v>
      </c>
      <c r="D45" s="25">
        <f>'Sample Composition (7)'!I49</f>
        <v>0</v>
      </c>
      <c r="E45" s="25">
        <f>'Sample Composition (8)'!I49</f>
        <v>0</v>
      </c>
      <c r="F45" s="25">
        <f>'Sample Composition (9)'!I49</f>
        <v>0</v>
      </c>
    </row>
    <row r="46" spans="2:6" x14ac:dyDescent="0.2">
      <c r="B46" s="27" t="s">
        <v>51</v>
      </c>
      <c r="C46" s="25">
        <f>'Sample Composition (6)'!I50</f>
        <v>0</v>
      </c>
      <c r="D46" s="25">
        <f>'Sample Composition (7)'!I50</f>
        <v>0</v>
      </c>
      <c r="E46" s="25">
        <f>'Sample Composition (8)'!I50</f>
        <v>0</v>
      </c>
      <c r="F46" s="25">
        <f>'Sample Composition (9)'!I50</f>
        <v>0</v>
      </c>
    </row>
    <row r="47" spans="2:6" x14ac:dyDescent="0.2">
      <c r="B47" s="27" t="s">
        <v>52</v>
      </c>
      <c r="C47" s="25">
        <f>'Sample Composition (6)'!I51</f>
        <v>0</v>
      </c>
      <c r="D47" s="25">
        <f>'Sample Composition (7)'!I51</f>
        <v>0</v>
      </c>
      <c r="E47" s="25">
        <f>'Sample Composition (8)'!I51</f>
        <v>0</v>
      </c>
      <c r="F47" s="25">
        <f>'Sample Composition (9)'!I51</f>
        <v>0</v>
      </c>
    </row>
    <row r="48" spans="2:6" x14ac:dyDescent="0.2">
      <c r="B48" s="27" t="s">
        <v>53</v>
      </c>
      <c r="C48" s="25">
        <f>'Sample Composition (6)'!I52</f>
        <v>0</v>
      </c>
      <c r="D48" s="25">
        <f>'Sample Composition (7)'!I52</f>
        <v>0</v>
      </c>
      <c r="E48" s="25">
        <f>'Sample Composition (8)'!I52</f>
        <v>0</v>
      </c>
      <c r="F48" s="25">
        <f>'Sample Composition (9)'!I52</f>
        <v>0</v>
      </c>
    </row>
    <row r="49" spans="2:6" x14ac:dyDescent="0.2">
      <c r="B49" s="27" t="s">
        <v>54</v>
      </c>
      <c r="C49" s="25">
        <f>'Sample Composition (6)'!I53</f>
        <v>0</v>
      </c>
      <c r="D49" s="25">
        <f>'Sample Composition (7)'!I53</f>
        <v>0</v>
      </c>
      <c r="E49" s="25">
        <f>'Sample Composition (8)'!I53</f>
        <v>0</v>
      </c>
      <c r="F49" s="25">
        <f>'Sample Composition (9)'!I53</f>
        <v>0</v>
      </c>
    </row>
    <row r="50" spans="2:6" x14ac:dyDescent="0.2">
      <c r="B50" s="27" t="s">
        <v>55</v>
      </c>
      <c r="C50" s="25">
        <f>'Sample Composition (6)'!I54</f>
        <v>0</v>
      </c>
      <c r="D50" s="25">
        <f>'Sample Composition (7)'!I54</f>
        <v>0</v>
      </c>
      <c r="E50" s="25">
        <f>'Sample Composition (8)'!I54</f>
        <v>0</v>
      </c>
      <c r="F50" s="25">
        <f>'Sample Composition (9)'!I54</f>
        <v>0</v>
      </c>
    </row>
    <row r="51" spans="2:6" x14ac:dyDescent="0.2">
      <c r="B51" s="27" t="s">
        <v>56</v>
      </c>
      <c r="C51" s="25">
        <f>'Sample Composition (6)'!I55</f>
        <v>0</v>
      </c>
      <c r="D51" s="25">
        <f>'Sample Composition (7)'!I55</f>
        <v>0</v>
      </c>
      <c r="E51" s="25">
        <f>'Sample Composition (8)'!I55</f>
        <v>0</v>
      </c>
      <c r="F51" s="25">
        <f>'Sample Composition (9)'!I55</f>
        <v>0</v>
      </c>
    </row>
    <row r="52" spans="2:6" x14ac:dyDescent="0.2">
      <c r="B52" s="27" t="s">
        <v>57</v>
      </c>
      <c r="C52" s="25">
        <f>'Sample Composition (6)'!I56</f>
        <v>0</v>
      </c>
      <c r="D52" s="25">
        <f>'Sample Composition (7)'!I56</f>
        <v>0</v>
      </c>
      <c r="E52" s="25">
        <f>'Sample Composition (8)'!I56</f>
        <v>0</v>
      </c>
      <c r="F52" s="25">
        <f>'Sample Composition (9)'!I56</f>
        <v>0</v>
      </c>
    </row>
    <row r="53" spans="2:6" x14ac:dyDescent="0.2">
      <c r="B53" s="27" t="s">
        <v>58</v>
      </c>
      <c r="C53" s="25">
        <f>'Sample Composition (6)'!I57</f>
        <v>0</v>
      </c>
      <c r="D53" s="25">
        <f>'Sample Composition (7)'!I57</f>
        <v>0</v>
      </c>
      <c r="E53" s="25">
        <f>'Sample Composition (8)'!I57</f>
        <v>0</v>
      </c>
      <c r="F53" s="25">
        <f>'Sample Composition (9)'!I57</f>
        <v>0</v>
      </c>
    </row>
    <row r="54" spans="2:6" x14ac:dyDescent="0.2">
      <c r="B54" s="27" t="s">
        <v>59</v>
      </c>
      <c r="C54" s="25">
        <f>'Sample Composition (6)'!I58</f>
        <v>0</v>
      </c>
      <c r="D54" s="25">
        <f>'Sample Composition (7)'!I58</f>
        <v>0</v>
      </c>
      <c r="E54" s="25">
        <f>'Sample Composition (8)'!I58</f>
        <v>0</v>
      </c>
      <c r="F54" s="25">
        <f>'Sample Composition (9)'!I58</f>
        <v>0</v>
      </c>
    </row>
    <row r="55" spans="2:6" x14ac:dyDescent="0.2">
      <c r="B55" s="27" t="s">
        <v>60</v>
      </c>
      <c r="C55" s="25">
        <f>'Sample Composition (6)'!I59</f>
        <v>0</v>
      </c>
      <c r="D55" s="25">
        <f>'Sample Composition (7)'!I59</f>
        <v>0</v>
      </c>
      <c r="E55" s="25">
        <f>'Sample Composition (8)'!I59</f>
        <v>0</v>
      </c>
      <c r="F55" s="25">
        <f>'Sample Composition (9)'!I59</f>
        <v>0</v>
      </c>
    </row>
    <row r="56" spans="2:6" x14ac:dyDescent="0.2">
      <c r="B56" s="27" t="s">
        <v>61</v>
      </c>
      <c r="C56" s="25">
        <f>'Sample Composition (6)'!I60</f>
        <v>0</v>
      </c>
      <c r="D56" s="25">
        <f>'Sample Composition (7)'!I60</f>
        <v>0</v>
      </c>
      <c r="E56" s="25">
        <f>'Sample Composition (8)'!I60</f>
        <v>0</v>
      </c>
      <c r="F56" s="25">
        <f>'Sample Composition (9)'!I60</f>
        <v>0</v>
      </c>
    </row>
    <row r="57" spans="2:6" x14ac:dyDescent="0.2">
      <c r="B57" s="27" t="s">
        <v>62</v>
      </c>
      <c r="C57" s="25">
        <f>'Sample Composition (6)'!I61</f>
        <v>0</v>
      </c>
      <c r="D57" s="25">
        <f>'Sample Composition (7)'!I61</f>
        <v>0</v>
      </c>
      <c r="E57" s="25">
        <f>'Sample Composition (8)'!I61</f>
        <v>0</v>
      </c>
      <c r="F57" s="25">
        <f>'Sample Composition (9)'!I61</f>
        <v>0</v>
      </c>
    </row>
    <row r="58" spans="2:6" x14ac:dyDescent="0.2">
      <c r="B58" s="27" t="s">
        <v>63</v>
      </c>
      <c r="C58" s="25">
        <f>'Sample Composition (6)'!I62</f>
        <v>0</v>
      </c>
      <c r="D58" s="25">
        <f>'Sample Composition (7)'!I62</f>
        <v>0</v>
      </c>
      <c r="E58" s="25">
        <f>'Sample Composition (8)'!I62</f>
        <v>0</v>
      </c>
      <c r="F58" s="25">
        <f>'Sample Composition (9)'!I62</f>
        <v>0</v>
      </c>
    </row>
    <row r="59" spans="2:6" x14ac:dyDescent="0.2">
      <c r="B59" s="27" t="s">
        <v>64</v>
      </c>
      <c r="C59" s="25">
        <f>'Sample Composition (6)'!I63</f>
        <v>0</v>
      </c>
      <c r="D59" s="25">
        <f>'Sample Composition (7)'!I63</f>
        <v>0</v>
      </c>
      <c r="E59" s="25">
        <f>'Sample Composition (8)'!I63</f>
        <v>0</v>
      </c>
      <c r="F59" s="25">
        <f>'Sample Composition (9)'!I63</f>
        <v>0</v>
      </c>
    </row>
    <row r="60" spans="2:6" x14ac:dyDescent="0.2">
      <c r="B60" s="27" t="s">
        <v>65</v>
      </c>
      <c r="C60" s="25">
        <f>'Sample Composition (6)'!I64</f>
        <v>0</v>
      </c>
      <c r="D60" s="25">
        <f>'Sample Composition (7)'!I64</f>
        <v>0</v>
      </c>
      <c r="E60" s="25">
        <f>'Sample Composition (8)'!I64</f>
        <v>0</v>
      </c>
      <c r="F60" s="25">
        <f>'Sample Composition (9)'!I64</f>
        <v>0</v>
      </c>
    </row>
    <row r="61" spans="2:6" x14ac:dyDescent="0.2">
      <c r="B61" s="27" t="s">
        <v>66</v>
      </c>
      <c r="C61" s="25">
        <f>'Sample Composition (6)'!I65</f>
        <v>0</v>
      </c>
      <c r="D61" s="25">
        <f>'Sample Composition (7)'!I65</f>
        <v>0</v>
      </c>
      <c r="E61" s="25">
        <f>'Sample Composition (8)'!I65</f>
        <v>0</v>
      </c>
      <c r="F61" s="25">
        <f>'Sample Composition (9)'!I65</f>
        <v>0</v>
      </c>
    </row>
    <row r="62" spans="2:6" x14ac:dyDescent="0.2">
      <c r="B62" s="27" t="s">
        <v>67</v>
      </c>
      <c r="C62" s="25">
        <f>'Sample Composition (6)'!I66</f>
        <v>0</v>
      </c>
      <c r="D62" s="25">
        <f>'Sample Composition (7)'!I66</f>
        <v>0</v>
      </c>
      <c r="E62" s="25">
        <f>'Sample Composition (8)'!I66</f>
        <v>0</v>
      </c>
      <c r="F62" s="25">
        <f>'Sample Composition (9)'!I66</f>
        <v>0</v>
      </c>
    </row>
    <row r="63" spans="2:6" x14ac:dyDescent="0.2">
      <c r="B63" s="27" t="s">
        <v>68</v>
      </c>
      <c r="C63" s="25">
        <f>'Sample Composition (6)'!I67</f>
        <v>0</v>
      </c>
      <c r="D63" s="25">
        <f>'Sample Composition (7)'!I67</f>
        <v>0</v>
      </c>
      <c r="E63" s="25">
        <f>'Sample Composition (8)'!I67</f>
        <v>0</v>
      </c>
      <c r="F63" s="25">
        <f>'Sample Composition (9)'!I67</f>
        <v>0</v>
      </c>
    </row>
    <row r="64" spans="2:6" x14ac:dyDescent="0.2">
      <c r="B64" s="27" t="s">
        <v>69</v>
      </c>
      <c r="C64" s="25">
        <f>'Sample Composition (6)'!I68</f>
        <v>0</v>
      </c>
      <c r="D64" s="25">
        <f>'Sample Composition (7)'!I68</f>
        <v>0</v>
      </c>
      <c r="E64" s="25">
        <f>'Sample Composition (8)'!I68</f>
        <v>0</v>
      </c>
      <c r="F64" s="25">
        <f>'Sample Composition (9)'!I68</f>
        <v>0</v>
      </c>
    </row>
    <row r="65" spans="2:6" x14ac:dyDescent="0.2">
      <c r="B65" s="27" t="s">
        <v>70</v>
      </c>
      <c r="C65" s="25">
        <f>'Sample Composition (6)'!I69</f>
        <v>0</v>
      </c>
      <c r="D65" s="25">
        <f>'Sample Composition (7)'!I69</f>
        <v>0</v>
      </c>
      <c r="E65" s="25">
        <f>'Sample Composition (8)'!I69</f>
        <v>0</v>
      </c>
      <c r="F65" s="25">
        <f>'Sample Composition (9)'!I69</f>
        <v>0</v>
      </c>
    </row>
    <row r="66" spans="2:6" x14ac:dyDescent="0.2">
      <c r="B66" s="27" t="s">
        <v>71</v>
      </c>
      <c r="C66" s="25">
        <f>'Sample Composition (6)'!I70</f>
        <v>0</v>
      </c>
      <c r="D66" s="25">
        <f>'Sample Composition (7)'!I70</f>
        <v>0</v>
      </c>
      <c r="E66" s="25">
        <f>'Sample Composition (8)'!I70</f>
        <v>0</v>
      </c>
      <c r="F66" s="25">
        <f>'Sample Composition (9)'!I70</f>
        <v>0</v>
      </c>
    </row>
    <row r="67" spans="2:6" x14ac:dyDescent="0.2">
      <c r="B67" s="27" t="s">
        <v>72</v>
      </c>
      <c r="C67" s="25">
        <f>'Sample Composition (6)'!I71</f>
        <v>0</v>
      </c>
      <c r="D67" s="25">
        <f>'Sample Composition (7)'!I71</f>
        <v>0</v>
      </c>
      <c r="E67" s="25">
        <f>'Sample Composition (8)'!I71</f>
        <v>0</v>
      </c>
      <c r="F67" s="25">
        <f>'Sample Composition (9)'!I71</f>
        <v>0</v>
      </c>
    </row>
    <row r="68" spans="2:6" x14ac:dyDescent="0.2">
      <c r="B68" s="27" t="s">
        <v>73</v>
      </c>
      <c r="C68" s="25">
        <f>'Sample Composition (6)'!I72</f>
        <v>0</v>
      </c>
      <c r="D68" s="25">
        <f>'Sample Composition (7)'!I72</f>
        <v>0</v>
      </c>
      <c r="E68" s="25">
        <f>'Sample Composition (8)'!I72</f>
        <v>0</v>
      </c>
      <c r="F68" s="25">
        <f>'Sample Composition (9)'!I72</f>
        <v>0</v>
      </c>
    </row>
    <row r="69" spans="2:6" x14ac:dyDescent="0.2">
      <c r="B69" s="27" t="s">
        <v>74</v>
      </c>
      <c r="C69" s="25">
        <f>'Sample Composition (6)'!I73</f>
        <v>0</v>
      </c>
      <c r="D69" s="25">
        <f>'Sample Composition (7)'!I73</f>
        <v>0</v>
      </c>
      <c r="E69" s="25">
        <f>'Sample Composition (8)'!I73</f>
        <v>0</v>
      </c>
      <c r="F69" s="25">
        <f>'Sample Composition (9)'!I73</f>
        <v>0</v>
      </c>
    </row>
    <row r="70" spans="2:6" x14ac:dyDescent="0.2">
      <c r="B70" s="27" t="s">
        <v>75</v>
      </c>
      <c r="C70" s="25">
        <f>'Sample Composition (6)'!I74</f>
        <v>0</v>
      </c>
      <c r="D70" s="25">
        <f>'Sample Composition (7)'!I74</f>
        <v>0</v>
      </c>
      <c r="E70" s="25">
        <f>'Sample Composition (8)'!I74</f>
        <v>0</v>
      </c>
      <c r="F70" s="25">
        <f>'Sample Composition (9)'!I74</f>
        <v>0</v>
      </c>
    </row>
    <row r="71" spans="2:6" x14ac:dyDescent="0.2">
      <c r="B71" s="27" t="s">
        <v>76</v>
      </c>
      <c r="C71" s="25">
        <f>'Sample Composition (6)'!I75</f>
        <v>0</v>
      </c>
      <c r="D71" s="25">
        <f>'Sample Composition (7)'!I75</f>
        <v>0</v>
      </c>
      <c r="E71" s="25">
        <f>'Sample Composition (8)'!I75</f>
        <v>0</v>
      </c>
      <c r="F71" s="25">
        <f>'Sample Composition (9)'!I75</f>
        <v>0</v>
      </c>
    </row>
    <row r="72" spans="2:6" x14ac:dyDescent="0.2">
      <c r="B72" s="27" t="s">
        <v>77</v>
      </c>
      <c r="C72" s="25">
        <f>'Sample Composition (6)'!I76</f>
        <v>0</v>
      </c>
      <c r="D72" s="25">
        <f>'Sample Composition (7)'!I76</f>
        <v>0</v>
      </c>
      <c r="E72" s="25">
        <f>'Sample Composition (8)'!I76</f>
        <v>0</v>
      </c>
      <c r="F72" s="25">
        <f>'Sample Composition (9)'!I76</f>
        <v>0</v>
      </c>
    </row>
    <row r="73" spans="2:6" x14ac:dyDescent="0.2">
      <c r="B73" s="27" t="s">
        <v>78</v>
      </c>
      <c r="C73" s="25">
        <f>'Sample Composition (6)'!I77</f>
        <v>0</v>
      </c>
      <c r="D73" s="25">
        <f>'Sample Composition (7)'!I77</f>
        <v>0</v>
      </c>
      <c r="E73" s="25">
        <f>'Sample Composition (8)'!I77</f>
        <v>0</v>
      </c>
      <c r="F73" s="25">
        <f>'Sample Composition (9)'!I77</f>
        <v>0</v>
      </c>
    </row>
    <row r="74" spans="2:6" x14ac:dyDescent="0.2">
      <c r="B74" s="27" t="s">
        <v>79</v>
      </c>
      <c r="C74" s="25">
        <f>'Sample Composition (6)'!I78</f>
        <v>0</v>
      </c>
      <c r="D74" s="25">
        <f>'Sample Composition (7)'!I78</f>
        <v>0</v>
      </c>
      <c r="E74" s="25">
        <f>'Sample Composition (8)'!I78</f>
        <v>0</v>
      </c>
      <c r="F74" s="25">
        <f>'Sample Composition (9)'!I78</f>
        <v>0</v>
      </c>
    </row>
    <row r="75" spans="2:6" x14ac:dyDescent="0.2">
      <c r="B75" s="27" t="s">
        <v>80</v>
      </c>
      <c r="C75" s="25">
        <f>'Sample Composition (6)'!I79</f>
        <v>0</v>
      </c>
      <c r="D75" s="25">
        <f>'Sample Composition (7)'!I79</f>
        <v>0</v>
      </c>
      <c r="E75" s="25">
        <f>'Sample Composition (8)'!I79</f>
        <v>0</v>
      </c>
      <c r="F75" s="25">
        <f>'Sample Composition (9)'!I79</f>
        <v>0</v>
      </c>
    </row>
    <row r="76" spans="2:6" x14ac:dyDescent="0.2">
      <c r="B76" s="27" t="s">
        <v>81</v>
      </c>
      <c r="C76" s="25">
        <f>'Sample Composition (6)'!I80</f>
        <v>0</v>
      </c>
      <c r="D76" s="25">
        <f>'Sample Composition (7)'!I80</f>
        <v>0</v>
      </c>
      <c r="E76" s="25">
        <f>'Sample Composition (8)'!I80</f>
        <v>0</v>
      </c>
      <c r="F76" s="25">
        <f>'Sample Composition (9)'!I80</f>
        <v>0</v>
      </c>
    </row>
    <row r="77" spans="2:6" x14ac:dyDescent="0.2">
      <c r="B77" s="27" t="s">
        <v>82</v>
      </c>
      <c r="C77" s="25">
        <f>'Sample Composition (6)'!I81</f>
        <v>0</v>
      </c>
      <c r="D77" s="25">
        <f>'Sample Composition (7)'!I81</f>
        <v>0</v>
      </c>
      <c r="E77" s="25">
        <f>'Sample Composition (8)'!I81</f>
        <v>0</v>
      </c>
      <c r="F77" s="25">
        <f>'Sample Composition (9)'!I81</f>
        <v>0</v>
      </c>
    </row>
    <row r="78" spans="2:6" x14ac:dyDescent="0.2">
      <c r="B78" s="27" t="s">
        <v>83</v>
      </c>
      <c r="C78" s="25">
        <f>'Sample Composition (6)'!I82</f>
        <v>0</v>
      </c>
      <c r="D78" s="25">
        <f>'Sample Composition (7)'!I82</f>
        <v>0</v>
      </c>
      <c r="E78" s="25">
        <f>'Sample Composition (8)'!I82</f>
        <v>0</v>
      </c>
      <c r="F78" s="25">
        <f>'Sample Composition (9)'!I82</f>
        <v>0</v>
      </c>
    </row>
    <row r="79" spans="2:6" x14ac:dyDescent="0.2">
      <c r="B79" s="27" t="s">
        <v>84</v>
      </c>
      <c r="C79" s="25">
        <f>'Sample Composition (6)'!I83</f>
        <v>0</v>
      </c>
      <c r="D79" s="25">
        <f>'Sample Composition (7)'!I83</f>
        <v>0</v>
      </c>
      <c r="E79" s="25">
        <f>'Sample Composition (8)'!I83</f>
        <v>0</v>
      </c>
      <c r="F79" s="25">
        <f>'Sample Composition (9)'!I83</f>
        <v>0</v>
      </c>
    </row>
    <row r="80" spans="2:6" x14ac:dyDescent="0.2">
      <c r="B80" s="27" t="s">
        <v>85</v>
      </c>
      <c r="C80" s="25">
        <f>'Sample Composition (6)'!I84</f>
        <v>0</v>
      </c>
      <c r="D80" s="25">
        <f>'Sample Composition (7)'!I84</f>
        <v>0</v>
      </c>
      <c r="E80" s="25">
        <f>'Sample Composition (8)'!I84</f>
        <v>0</v>
      </c>
      <c r="F80" s="25">
        <f>'Sample Composition (9)'!I84</f>
        <v>0</v>
      </c>
    </row>
    <row r="83" spans="2:6" x14ac:dyDescent="0.2">
      <c r="B83" s="30" t="s">
        <v>132</v>
      </c>
      <c r="C83" s="25">
        <f>SUM(C9:C80)</f>
        <v>39.820389131474137</v>
      </c>
      <c r="D83" s="25">
        <f t="shared" ref="D83:F83" si="0">SUM(D9:D80)</f>
        <v>21.267604372214869</v>
      </c>
      <c r="E83" s="25">
        <f t="shared" si="0"/>
        <v>25.055472173684347</v>
      </c>
      <c r="F83" s="25">
        <f t="shared" si="0"/>
        <v>23.30430583627604</v>
      </c>
    </row>
  </sheetData>
  <conditionalFormatting sqref="C9:C8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9:D8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9:E8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9:F8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E7DB8-3776-4027-B1AF-D7AAB59AA96B}">
  <dimension ref="B2:F31"/>
  <sheetViews>
    <sheetView topLeftCell="A4" workbookViewId="0">
      <selection activeCell="C12" sqref="C12"/>
    </sheetView>
  </sheetViews>
  <sheetFormatPr defaultRowHeight="11.25" x14ac:dyDescent="0.2"/>
  <cols>
    <col min="1" max="1" width="9.140625" style="6"/>
    <col min="2" max="2" width="20.28515625" style="6" bestFit="1" customWidth="1"/>
    <col min="3" max="6" width="21.85546875" style="6" bestFit="1" customWidth="1"/>
    <col min="7" max="16384" width="9.140625" style="6"/>
  </cols>
  <sheetData>
    <row r="2" spans="2:6" x14ac:dyDescent="0.2">
      <c r="B2" s="28" t="s">
        <v>109</v>
      </c>
      <c r="C2" s="31" t="str">
        <f>'Sample Composition (6)'!G1</f>
        <v>Filtro de Carbono 26</v>
      </c>
      <c r="D2" s="31" t="str">
        <f>'Sample Composition (7)'!G1</f>
        <v>Filtro de Carbono 27</v>
      </c>
      <c r="E2" s="31" t="str">
        <f>'Sample Composition (8)'!G1</f>
        <v>Filtro de Carbono 28</v>
      </c>
      <c r="F2" s="31" t="str">
        <f>'Sample Composition (9)'!G1</f>
        <v>Filtro de Carbono 29</v>
      </c>
    </row>
    <row r="3" spans="2:6" x14ac:dyDescent="0.2">
      <c r="B3" s="28" t="s">
        <v>110</v>
      </c>
      <c r="C3" s="31" t="str">
        <f>'Sample Composition (6)'!G2</f>
        <v>Volta da Capela</v>
      </c>
      <c r="D3" s="31" t="str">
        <f>'Sample Composition (7)'!G2</f>
        <v>Centro</v>
      </c>
      <c r="E3" s="31" t="str">
        <f>'Sample Composition (8)'!G2</f>
        <v>Gesteira</v>
      </c>
      <c r="F3" s="31" t="str">
        <f>'Sample Composition (9)'!G2</f>
        <v>Paracatu</v>
      </c>
    </row>
    <row r="4" spans="2:6" x14ac:dyDescent="0.2">
      <c r="B4" s="28" t="s">
        <v>112</v>
      </c>
      <c r="C4" s="6" t="str">
        <f>'Sample Composition (6)'!G3</f>
        <v>18/03/2019 a 13/06/2019</v>
      </c>
      <c r="D4" s="6" t="str">
        <f>'Sample Composition (7)'!G3</f>
        <v>18/03/2019 a 13/06/2019</v>
      </c>
      <c r="E4" s="6" t="str">
        <f>'Sample Composition (8)'!G3</f>
        <v>18/03/2019 a 13/06/2019</v>
      </c>
      <c r="F4" s="6" t="str">
        <f>'Sample Composition (9)'!G3</f>
        <v>18/03/2019 a 13/06/2019</v>
      </c>
    </row>
    <row r="5" spans="2:6" x14ac:dyDescent="0.2">
      <c r="B5" s="29" t="s">
        <v>114</v>
      </c>
      <c r="C5" s="24">
        <f>'Sample Composition (6)'!G4</f>
        <v>1.6733333333333322</v>
      </c>
      <c r="D5" s="24">
        <f>'Sample Composition (7)'!G4</f>
        <v>2.5433333333333419</v>
      </c>
      <c r="E5" s="24">
        <f>'Sample Composition (8)'!G4</f>
        <v>2.0266666666666557</v>
      </c>
      <c r="F5" s="24">
        <f>'Sample Composition (9)'!G4</f>
        <v>2.0766666666666711</v>
      </c>
    </row>
    <row r="6" spans="2:6" x14ac:dyDescent="0.2">
      <c r="B6" s="28" t="s">
        <v>115</v>
      </c>
      <c r="C6" s="6" t="str">
        <f>'Sample Composition (6)'!G5</f>
        <v>Carbono</v>
      </c>
      <c r="D6" s="6" t="str">
        <f>'Sample Composition (7)'!G5</f>
        <v>Carbono</v>
      </c>
      <c r="E6" s="6" t="str">
        <f>'Sample Composition (8)'!G5</f>
        <v>Carbono</v>
      </c>
      <c r="F6" s="6" t="str">
        <f>'Sample Composition (9)'!G5</f>
        <v>Carbono</v>
      </c>
    </row>
    <row r="7" spans="2:6" x14ac:dyDescent="0.2">
      <c r="B7" s="28" t="s">
        <v>116</v>
      </c>
      <c r="C7" s="6" t="str">
        <f>'Sample Composition (6)'!G6</f>
        <v>PM10</v>
      </c>
      <c r="D7" s="6" t="str">
        <f>'Sample Composition (7)'!G6</f>
        <v>PM10</v>
      </c>
      <c r="E7" s="6" t="str">
        <f>'Sample Composition (8)'!G6</f>
        <v>PM10</v>
      </c>
      <c r="F7" s="6" t="str">
        <f>'Sample Composition (9)'!G6</f>
        <v>PM10</v>
      </c>
    </row>
    <row r="8" spans="2:6" x14ac:dyDescent="0.2">
      <c r="B8" s="28" t="s">
        <v>130</v>
      </c>
      <c r="C8" s="31" t="str">
        <f>'Sample Composition (6)'!D6</f>
        <v>C26</v>
      </c>
      <c r="D8" s="31" t="str">
        <f>'Sample Composition (7)'!D6</f>
        <v>C27</v>
      </c>
      <c r="E8" s="31" t="str">
        <f>'Sample Composition (8)'!D6</f>
        <v>C28</v>
      </c>
      <c r="F8" s="31" t="str">
        <f>'Sample Composition (9)'!D6</f>
        <v>C29</v>
      </c>
    </row>
    <row r="9" spans="2:6" x14ac:dyDescent="0.2">
      <c r="B9" s="27" t="s">
        <v>89</v>
      </c>
      <c r="C9" s="25">
        <f>'Sample Composition (6)'!I13</f>
        <v>1.9958390438247025</v>
      </c>
      <c r="D9" s="25">
        <f>'Sample Composition (7)'!I13</f>
        <v>1.0844728702490136</v>
      </c>
      <c r="E9" s="25">
        <f>'Sample Composition (8)'!I13</f>
        <v>1.5989210526315876</v>
      </c>
      <c r="F9" s="25">
        <f>'Sample Composition (9)'!I13</f>
        <v>1.2283800963081837</v>
      </c>
    </row>
    <row r="10" spans="2:6" x14ac:dyDescent="0.2">
      <c r="B10" s="27" t="s">
        <v>90</v>
      </c>
      <c r="C10" s="25">
        <f>'Sample Composition (6)'!I14</f>
        <v>0.5558175298804785</v>
      </c>
      <c r="D10" s="25">
        <f>'Sample Composition (7)'!I14</f>
        <v>0.29699543905635556</v>
      </c>
      <c r="E10" s="25">
        <f>'Sample Composition (8)'!I14</f>
        <v>0.41838434210526543</v>
      </c>
      <c r="F10" s="25">
        <f>'Sample Composition (9)'!I14</f>
        <v>0.29400077046548895</v>
      </c>
    </row>
    <row r="11" spans="2:6" x14ac:dyDescent="0.2">
      <c r="B11" s="27" t="s">
        <v>91</v>
      </c>
      <c r="C11" s="25">
        <f>'Sample Composition (6)'!I15</f>
        <v>5.9710039840637492</v>
      </c>
      <c r="D11" s="25">
        <f>'Sample Composition (7)'!I15</f>
        <v>2.9432870249016942</v>
      </c>
      <c r="E11" s="25">
        <f>'Sample Composition (8)'!I15</f>
        <v>2.742335526315804</v>
      </c>
      <c r="F11" s="25">
        <f>'Sample Composition (9)'!I15</f>
        <v>3.4153926163723849</v>
      </c>
    </row>
    <row r="12" spans="2:6" x14ac:dyDescent="0.2">
      <c r="B12" s="27" t="s">
        <v>133</v>
      </c>
      <c r="C12" s="25">
        <f>'Sample Composition (6)'!I16</f>
        <v>7.8875799203187311</v>
      </c>
      <c r="D12" s="25">
        <f>'Sample Composition (7)'!I16</f>
        <v>4.0383280733944824</v>
      </c>
      <c r="E12" s="25">
        <f>'Sample Composition (8)'!I16</f>
        <v>3.1274400000000169</v>
      </c>
      <c r="F12" s="25">
        <f>'Sample Composition (9)'!I16</f>
        <v>3.9363806099518377</v>
      </c>
    </row>
    <row r="13" spans="2:6" x14ac:dyDescent="0.2">
      <c r="B13" s="27" t="s">
        <v>92</v>
      </c>
      <c r="C13" s="25">
        <f>'Sample Composition (6)'!I17</f>
        <v>0.60813418326693269</v>
      </c>
      <c r="D13" s="25">
        <f>'Sample Composition (7)'!I17</f>
        <v>0.26213032765399658</v>
      </c>
      <c r="E13" s="25">
        <f>'Sample Composition (8)'!I17</f>
        <v>0.69968289473684586</v>
      </c>
      <c r="F13" s="25">
        <f>'Sample Composition (9)'!I17</f>
        <v>0.4015974317817006</v>
      </c>
    </row>
    <row r="14" spans="2:6" x14ac:dyDescent="0.2">
      <c r="B14" s="27" t="s">
        <v>134</v>
      </c>
      <c r="C14" s="25">
        <f>'Sample Composition (6)'!I18</f>
        <v>8.5765534661354632</v>
      </c>
      <c r="D14" s="25">
        <f>'Sample Composition (7)'!I18</f>
        <v>4.4807594233289496</v>
      </c>
      <c r="E14" s="25">
        <f>'Sample Composition (8)'!I18</f>
        <v>7.4841280263158296</v>
      </c>
      <c r="F14" s="25">
        <f>'Sample Composition (9)'!I18</f>
        <v>4.6875008667736662</v>
      </c>
    </row>
    <row r="15" spans="2:6" x14ac:dyDescent="0.2">
      <c r="B15" s="27" t="s">
        <v>135</v>
      </c>
      <c r="C15" s="25">
        <f>'Sample Composition (6)'!I19</f>
        <v>9.3374342629482146E-2</v>
      </c>
      <c r="D15" s="25">
        <f>'Sample Composition (7)'!I19</f>
        <v>1.377813892529486E-2</v>
      </c>
      <c r="E15" s="25">
        <f>'Sample Composition (8)'!I19</f>
        <v>0</v>
      </c>
      <c r="F15" s="25">
        <f>'Sample Composition (9)'!I19</f>
        <v>0</v>
      </c>
    </row>
    <row r="16" spans="2:6" x14ac:dyDescent="0.2">
      <c r="B16" s="27" t="s">
        <v>136</v>
      </c>
      <c r="C16" s="25">
        <f>'Sample Composition (6)'!I20</f>
        <v>3.6485423904382497</v>
      </c>
      <c r="D16" s="25">
        <f>'Sample Composition (7)'!I20</f>
        <v>2.2202310353866244</v>
      </c>
      <c r="E16" s="25">
        <f>'Sample Composition (8)'!I20</f>
        <v>3.2745965131579124</v>
      </c>
      <c r="F16" s="25">
        <f>'Sample Composition (9)'!I20</f>
        <v>2.6816608025682123</v>
      </c>
    </row>
    <row r="17" spans="2:6" x14ac:dyDescent="0.2">
      <c r="B17" s="27" t="s">
        <v>137</v>
      </c>
      <c r="C17" s="25">
        <f>'Sample Composition (6)'!I21</f>
        <v>1.9839796015936271</v>
      </c>
      <c r="D17" s="25">
        <f>'Sample Composition (7)'!I21</f>
        <v>1.5334722935779765</v>
      </c>
      <c r="E17" s="25">
        <f>'Sample Composition (8)'!I21</f>
        <v>1.0009989473684264</v>
      </c>
      <c r="F17" s="25">
        <f>'Sample Composition (9)'!I21</f>
        <v>1.5375617335473484</v>
      </c>
    </row>
    <row r="18" spans="2:6" x14ac:dyDescent="0.2">
      <c r="B18" s="27" t="s">
        <v>104</v>
      </c>
      <c r="C18" s="25">
        <f>'Sample Composition (6)'!I23</f>
        <v>0.42326199203187276</v>
      </c>
      <c r="D18" s="25">
        <f>'Sample Composition (7)'!I23</f>
        <v>0.21328954128440297</v>
      </c>
      <c r="E18" s="25">
        <f>'Sample Composition (8)'!I23</f>
        <v>0.18709855263157996</v>
      </c>
      <c r="F18" s="25">
        <f>'Sample Composition (9)'!I23</f>
        <v>0.13233361155698206</v>
      </c>
    </row>
    <row r="19" spans="2:6" x14ac:dyDescent="0.2">
      <c r="B19" s="27" t="s">
        <v>26</v>
      </c>
      <c r="C19" s="25">
        <f>'Sample Composition (6)'!I25</f>
        <v>0</v>
      </c>
      <c r="D19" s="25">
        <f>'Sample Composition (7)'!I25</f>
        <v>0</v>
      </c>
      <c r="E19" s="25">
        <f>'Sample Composition (8)'!I25</f>
        <v>2.4721302631579081E-2</v>
      </c>
      <c r="F19" s="25">
        <f>'Sample Composition (9)'!I25</f>
        <v>0</v>
      </c>
    </row>
    <row r="20" spans="2:6" x14ac:dyDescent="0.2">
      <c r="B20" s="27" t="s">
        <v>93</v>
      </c>
      <c r="C20" s="25">
        <f>'Sample Composition (6)'!I26</f>
        <v>0.1306039840637451</v>
      </c>
      <c r="D20" s="25">
        <f>'Sample Composition (7)'!I26</f>
        <v>6.9088230668413922E-2</v>
      </c>
      <c r="E20" s="25">
        <f>'Sample Composition (8)'!I26</f>
        <v>6.4762500000000334E-2</v>
      </c>
      <c r="F20" s="25">
        <f>'Sample Composition (9)'!I26</f>
        <v>6.550150882825026E-2</v>
      </c>
    </row>
    <row r="21" spans="2:6" x14ac:dyDescent="0.2">
      <c r="B21" s="27" t="s">
        <v>138</v>
      </c>
      <c r="C21" s="25">
        <f>'Sample Composition (6)'!I27</f>
        <v>7.7565255776892483</v>
      </c>
      <c r="D21" s="25">
        <f>'Sample Composition (7)'!I27</f>
        <v>3.9767955963302617</v>
      </c>
      <c r="E21" s="25">
        <f>'Sample Composition (8)'!I27</f>
        <v>4.2797786842105499</v>
      </c>
      <c r="F21" s="25">
        <f>'Sample Composition (9)'!I27</f>
        <v>4.8142096950240667</v>
      </c>
    </row>
    <row r="22" spans="2:6" x14ac:dyDescent="0.2">
      <c r="B22" s="27" t="s">
        <v>88</v>
      </c>
      <c r="C22" s="25">
        <f>'Sample Composition (6)'!I29</f>
        <v>0</v>
      </c>
      <c r="D22" s="25">
        <f>'Sample Composition (7)'!I29</f>
        <v>0</v>
      </c>
      <c r="E22" s="25">
        <f>'Sample Composition (8)'!I29</f>
        <v>4.9529368421052898E-3</v>
      </c>
      <c r="F22" s="25">
        <f>'Sample Composition (9)'!I29</f>
        <v>0</v>
      </c>
    </row>
    <row r="23" spans="2:6" x14ac:dyDescent="0.2">
      <c r="B23" s="27" t="s">
        <v>94</v>
      </c>
      <c r="C23" s="25">
        <f>'Sample Composition (6)'!I30</f>
        <v>1.5830103585657385E-2</v>
      </c>
      <c r="D23" s="25">
        <f>'Sample Composition (7)'!I30</f>
        <v>7.3927863695936857E-3</v>
      </c>
      <c r="E23" s="25">
        <f>'Sample Composition (8)'!I30</f>
        <v>6.2345526315789801E-3</v>
      </c>
      <c r="F23" s="25">
        <f>'Sample Composition (9)'!I30</f>
        <v>1.3517624398073805E-2</v>
      </c>
    </row>
    <row r="24" spans="2:6" x14ac:dyDescent="0.2">
      <c r="B24" s="27" t="s">
        <v>139</v>
      </c>
      <c r="C24" s="25">
        <f>'Sample Composition (6)'!I31</f>
        <v>0.12754154581673316</v>
      </c>
      <c r="D24" s="25">
        <f>'Sample Composition (7)'!I31</f>
        <v>8.9049247706421725E-2</v>
      </c>
      <c r="E24" s="25">
        <f>'Sample Composition (8)'!I31</f>
        <v>9.4398315789474205E-2</v>
      </c>
      <c r="F24" s="25">
        <f>'Sample Composition (9)'!I31</f>
        <v>6.7025643659710935E-2</v>
      </c>
    </row>
    <row r="25" spans="2:6" x14ac:dyDescent="0.2">
      <c r="B25" s="27" t="s">
        <v>95</v>
      </c>
      <c r="C25" s="25">
        <f>'Sample Composition (6)'!I34</f>
        <v>1.8141944223107585E-2</v>
      </c>
      <c r="D25" s="25">
        <f>'Sample Composition (7)'!I34</f>
        <v>1.2706505897771911E-2</v>
      </c>
      <c r="E25" s="25">
        <f>'Sample Composition (8)'!I34</f>
        <v>1.8065328947368519E-2</v>
      </c>
      <c r="F25" s="25">
        <f>'Sample Composition (9)'!I34</f>
        <v>1.3680924558587451E-2</v>
      </c>
    </row>
    <row r="26" spans="2:6" x14ac:dyDescent="0.2">
      <c r="B26" s="27" t="s">
        <v>36</v>
      </c>
      <c r="C26" s="25">
        <f>'Sample Composition (6)'!I35</f>
        <v>9.2848924302788918E-3</v>
      </c>
      <c r="D26" s="25">
        <f>'Sample Composition (7)'!I35</f>
        <v>0</v>
      </c>
      <c r="E26" s="25">
        <f>'Sample Composition (8)'!I35</f>
        <v>0</v>
      </c>
      <c r="F26" s="25">
        <f>'Sample Composition (9)'!I35</f>
        <v>0</v>
      </c>
    </row>
    <row r="27" spans="2:6" x14ac:dyDescent="0.2">
      <c r="B27" s="27" t="s">
        <v>96</v>
      </c>
      <c r="C27" s="25">
        <f>'Sample Composition (6)'!I36</f>
        <v>1.8374629482071726E-2</v>
      </c>
      <c r="D27" s="25">
        <f>'Sample Composition (7)'!I36</f>
        <v>9.7632188728702159E-3</v>
      </c>
      <c r="E27" s="25">
        <f>'Sample Composition (8)'!I36</f>
        <v>9.5191578947368925E-3</v>
      </c>
      <c r="F27" s="25">
        <f>'Sample Composition (9)'!I36</f>
        <v>1.5561900481540897E-2</v>
      </c>
    </row>
    <row r="28" spans="2:6" x14ac:dyDescent="0.2">
      <c r="B28" s="27" t="s">
        <v>38</v>
      </c>
      <c r="C28" s="25">
        <f>'Sample Composition (6)'!I37</f>
        <v>0</v>
      </c>
      <c r="D28" s="25">
        <f>'Sample Composition (7)'!I37</f>
        <v>1.6064618610747001E-2</v>
      </c>
      <c r="E28" s="25">
        <f>'Sample Composition (8)'!I37</f>
        <v>1.9453539473684316E-2</v>
      </c>
      <c r="F28" s="25">
        <f>'Sample Composition (9)'!I37</f>
        <v>0</v>
      </c>
    </row>
    <row r="31" spans="2:6" x14ac:dyDescent="0.2">
      <c r="B31" s="30" t="s">
        <v>132</v>
      </c>
      <c r="C31" s="25">
        <f>SUM(C9:C28)</f>
        <v>39.820389131474137</v>
      </c>
      <c r="D31" s="25">
        <f>SUM(D9:D28)</f>
        <v>21.267604372214869</v>
      </c>
      <c r="E31" s="25">
        <f>SUM(E9:E28)</f>
        <v>25.055472173684347</v>
      </c>
      <c r="F31" s="25">
        <f>SUM(F9:F28)</f>
        <v>23.30430583627604</v>
      </c>
    </row>
  </sheetData>
  <conditionalFormatting sqref="C9:C28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9:D28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9:E28">
    <cfRule type="colorScale" priority="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9:F28">
    <cfRule type="colorScale" priority="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Branco Carbono</vt:lpstr>
      <vt:lpstr>Sample Composition (6)</vt:lpstr>
      <vt:lpstr>Sample Composition (7)</vt:lpstr>
      <vt:lpstr>Sample Composition (8)</vt:lpstr>
      <vt:lpstr>Sample Composition (9)</vt:lpstr>
      <vt:lpstr>Resumo</vt:lpstr>
      <vt:lpstr>Gráfico</vt:lpstr>
      <vt:lpstr>'Branco Carbono'!Titulos_de_impressao</vt:lpstr>
      <vt:lpstr>'Sample Composition (6)'!Titulos_de_impressao</vt:lpstr>
      <vt:lpstr>'Sample Composition (7)'!Titulos_de_impressao</vt:lpstr>
      <vt:lpstr>'Sample Composition (8)'!Titulos_de_impressao</vt:lpstr>
      <vt:lpstr>'Sample Composition (9)'!Titulos_de_impressao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 Olminsky</dc:creator>
  <cp:lastModifiedBy>Ricardo Angelo Campos</cp:lastModifiedBy>
  <dcterms:created xsi:type="dcterms:W3CDTF">2019-09-12T14:25:54Z</dcterms:created>
  <dcterms:modified xsi:type="dcterms:W3CDTF">2019-10-03T18:09:57Z</dcterms:modified>
</cp:coreProperties>
</file>